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ch\OneDrive\Documents\TRABAJO DE GRADO 2\"/>
    </mc:Choice>
  </mc:AlternateContent>
  <bookViews>
    <workbookView xWindow="0" yWindow="0" windowWidth="19200" windowHeight="7310" activeTab="3"/>
  </bookViews>
  <sheets>
    <sheet name="ANEXO E" sheetId="6" r:id="rId1"/>
    <sheet name="ANEXO F" sheetId="10" r:id="rId2"/>
    <sheet name="ANEXO G" sheetId="12" r:id="rId3"/>
    <sheet name="ANEXO H" sheetId="9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3" i="10" l="1"/>
  <c r="AL14" i="10"/>
  <c r="AL15" i="10"/>
  <c r="AL16" i="10"/>
  <c r="AL17" i="10"/>
  <c r="AL18" i="10"/>
  <c r="AL11" i="10"/>
  <c r="AL7" i="10"/>
  <c r="AL8" i="10"/>
  <c r="AL9" i="10"/>
  <c r="AL10" i="10"/>
  <c r="AL6" i="10"/>
  <c r="B56" i="6"/>
  <c r="AG115" i="6" l="1"/>
  <c r="AM87" i="6" l="1"/>
  <c r="Z75" i="10"/>
  <c r="Z74" i="10"/>
  <c r="Z73" i="10"/>
  <c r="Z72" i="10"/>
  <c r="Z90" i="10"/>
  <c r="Z89" i="10"/>
  <c r="Z88" i="10"/>
  <c r="Z87" i="10"/>
  <c r="AL93" i="10" l="1"/>
  <c r="AL94" i="10"/>
  <c r="AL95" i="10"/>
  <c r="AL96" i="10"/>
  <c r="AL97" i="10"/>
  <c r="AL98" i="10"/>
  <c r="AL92" i="10"/>
  <c r="AL91" i="10"/>
  <c r="AL87" i="10"/>
  <c r="AL88" i="10"/>
  <c r="AL89" i="10"/>
  <c r="AL90" i="10"/>
  <c r="AL86" i="10"/>
  <c r="AL77" i="10"/>
  <c r="AL78" i="10"/>
  <c r="AL79" i="10"/>
  <c r="AL80" i="10"/>
  <c r="AL81" i="10"/>
  <c r="AL82" i="10"/>
  <c r="AL76" i="10"/>
  <c r="AL75" i="10"/>
  <c r="AL71" i="10"/>
  <c r="AL72" i="10"/>
  <c r="AL73" i="10"/>
  <c r="AL74" i="10"/>
  <c r="AL70" i="10"/>
  <c r="AL61" i="10"/>
  <c r="AL62" i="10"/>
  <c r="AL63" i="10"/>
  <c r="AL64" i="10"/>
  <c r="AL65" i="10"/>
  <c r="AL66" i="10"/>
  <c r="AL60" i="10"/>
  <c r="AL59" i="10"/>
  <c r="AL55" i="10"/>
  <c r="AL56" i="10"/>
  <c r="AL57" i="10"/>
  <c r="AL58" i="10"/>
  <c r="AL54" i="10"/>
  <c r="AL45" i="10"/>
  <c r="AL46" i="10"/>
  <c r="AL47" i="10"/>
  <c r="AL48" i="10"/>
  <c r="AL49" i="10"/>
  <c r="AL50" i="10"/>
  <c r="AL44" i="10"/>
  <c r="AL43" i="10"/>
  <c r="AL39" i="10"/>
  <c r="AL40" i="10"/>
  <c r="AL41" i="10"/>
  <c r="AL42" i="10"/>
  <c r="AL38" i="10"/>
  <c r="AL29" i="10"/>
  <c r="AL30" i="10"/>
  <c r="AL31" i="10"/>
  <c r="AL32" i="10"/>
  <c r="AL33" i="10"/>
  <c r="AL34" i="10"/>
  <c r="AL28" i="10"/>
  <c r="AL27" i="10"/>
  <c r="AL23" i="10"/>
  <c r="AL24" i="10"/>
  <c r="AL25" i="10"/>
  <c r="AL26" i="10"/>
  <c r="AL22" i="10"/>
  <c r="Z128" i="10"/>
  <c r="Z129" i="10"/>
  <c r="Z130" i="10"/>
  <c r="Z131" i="10"/>
  <c r="Z132" i="10"/>
  <c r="Z133" i="10"/>
  <c r="Z127" i="10"/>
  <c r="Z126" i="10"/>
  <c r="Z122" i="10"/>
  <c r="Z123" i="10"/>
  <c r="Z124" i="10"/>
  <c r="Z125" i="10"/>
  <c r="Z121" i="10"/>
  <c r="Z111" i="10"/>
  <c r="Z112" i="10"/>
  <c r="Z113" i="10"/>
  <c r="Z114" i="10"/>
  <c r="Z115" i="10"/>
  <c r="Z116" i="10"/>
  <c r="Z110" i="10"/>
  <c r="Z109" i="10"/>
  <c r="Z105" i="10"/>
  <c r="Z106" i="10"/>
  <c r="Z107" i="10"/>
  <c r="Z108" i="10"/>
  <c r="Z104" i="10"/>
  <c r="Z84" i="10"/>
  <c r="AA120" i="9"/>
  <c r="AA121" i="9"/>
  <c r="AA122" i="9"/>
  <c r="AA123" i="9"/>
  <c r="AA124" i="9"/>
  <c r="AA125" i="9"/>
  <c r="AA119" i="9"/>
  <c r="AA118" i="9"/>
  <c r="AA114" i="9"/>
  <c r="AA115" i="9"/>
  <c r="AA116" i="9"/>
  <c r="AA117" i="9"/>
  <c r="AA113" i="9"/>
  <c r="AA103" i="9"/>
  <c r="AA104" i="9"/>
  <c r="AA105" i="9"/>
  <c r="AA106" i="9"/>
  <c r="AA107" i="9"/>
  <c r="AA108" i="9"/>
  <c r="AA102" i="9"/>
  <c r="AA101" i="9"/>
  <c r="AA97" i="9"/>
  <c r="AA98" i="9"/>
  <c r="AA99" i="9"/>
  <c r="AA100" i="9"/>
  <c r="AA96" i="9"/>
  <c r="AL12" i="10"/>
  <c r="Z86" i="10"/>
  <c r="Z85" i="10"/>
  <c r="Z71" i="10"/>
  <c r="Z70" i="10"/>
  <c r="Z69" i="10"/>
  <c r="Z61" i="10"/>
  <c r="Z60" i="10"/>
  <c r="Z59" i="10"/>
  <c r="Z58" i="10"/>
  <c r="Z57" i="10"/>
  <c r="Z56" i="10"/>
  <c r="Z48" i="10"/>
  <c r="Z47" i="10"/>
  <c r="Z46" i="10"/>
  <c r="Z45" i="10"/>
  <c r="Z44" i="10"/>
  <c r="Z43" i="10"/>
  <c r="Z42" i="10"/>
  <c r="Z41" i="10"/>
  <c r="Z33" i="10"/>
  <c r="Z32" i="10"/>
  <c r="Z31" i="10"/>
  <c r="Z30" i="10"/>
  <c r="Z29" i="10"/>
  <c r="Z28" i="10"/>
  <c r="Z27" i="10"/>
  <c r="Z26" i="10"/>
  <c r="Z25" i="10"/>
  <c r="Z24" i="10"/>
  <c r="Z16" i="10"/>
  <c r="Z15" i="10"/>
  <c r="Z14" i="10"/>
  <c r="Z13" i="10"/>
  <c r="Z12" i="10"/>
  <c r="Z11" i="10"/>
  <c r="Z10" i="10"/>
  <c r="Z7" i="10"/>
  <c r="Z9" i="10"/>
  <c r="Z8" i="10"/>
  <c r="Z17" i="10" l="1"/>
  <c r="AA11" i="10" s="1"/>
  <c r="Z92" i="10"/>
  <c r="Z77" i="10"/>
  <c r="Z62" i="10"/>
  <c r="Z49" i="10"/>
  <c r="Z34" i="10"/>
  <c r="AL115" i="6"/>
  <c r="AB115" i="6"/>
  <c r="W115" i="6"/>
  <c r="R115" i="6"/>
  <c r="M115" i="6"/>
  <c r="H115" i="6"/>
  <c r="C115" i="6"/>
  <c r="BK87" i="6"/>
  <c r="BE87" i="6"/>
  <c r="AY87" i="6"/>
  <c r="AS87" i="6"/>
  <c r="B87" i="6"/>
  <c r="AG87" i="6"/>
  <c r="AA87" i="6"/>
  <c r="U87" i="6"/>
  <c r="O87" i="6"/>
  <c r="I87" i="6"/>
  <c r="C87" i="6"/>
  <c r="AL119" i="12"/>
  <c r="AG119" i="12"/>
  <c r="AB119" i="12"/>
  <c r="W119" i="12"/>
  <c r="R119" i="12"/>
  <c r="B119" i="12" s="1"/>
  <c r="M119" i="12"/>
  <c r="H119" i="12"/>
  <c r="C119" i="12"/>
  <c r="C90" i="12"/>
  <c r="B90" i="12" s="1"/>
  <c r="CY90" i="12"/>
  <c r="CO90" i="12"/>
  <c r="CE90" i="12"/>
  <c r="BU90" i="12"/>
  <c r="BK90" i="12"/>
  <c r="BA90" i="12"/>
  <c r="AQ90" i="12"/>
  <c r="AG90" i="12"/>
  <c r="W90" i="12"/>
  <c r="M90" i="12"/>
  <c r="AL59" i="12"/>
  <c r="AG59" i="12"/>
  <c r="AB59" i="12"/>
  <c r="W59" i="12"/>
  <c r="R59" i="12"/>
  <c r="M59" i="12"/>
  <c r="H59" i="12"/>
  <c r="C59" i="12"/>
  <c r="B59" i="12"/>
  <c r="CY30" i="12"/>
  <c r="CO30" i="12"/>
  <c r="CE30" i="12"/>
  <c r="BU30" i="12"/>
  <c r="BK30" i="12"/>
  <c r="BA30" i="12"/>
  <c r="AQ30" i="12"/>
  <c r="AG30" i="12"/>
  <c r="W30" i="12"/>
  <c r="M30" i="12"/>
  <c r="B30" i="12" s="1"/>
  <c r="C30" i="12"/>
  <c r="B115" i="6" l="1"/>
  <c r="AA74" i="10"/>
  <c r="AA72" i="10"/>
  <c r="AA73" i="10"/>
  <c r="AA75" i="10"/>
  <c r="AA84" i="10"/>
  <c r="AA88" i="10"/>
  <c r="AA89" i="10"/>
  <c r="AA87" i="10"/>
  <c r="AA90" i="10"/>
  <c r="AA62" i="10"/>
  <c r="AA58" i="10"/>
  <c r="AA59" i="10"/>
  <c r="AA61" i="10"/>
  <c r="AA56" i="10"/>
  <c r="AA57" i="10"/>
  <c r="AA60" i="10"/>
  <c r="AA9" i="10"/>
  <c r="AA16" i="10"/>
  <c r="AA13" i="10"/>
  <c r="AA14" i="10"/>
  <c r="AA15" i="10"/>
  <c r="AA8" i="10"/>
  <c r="AA10" i="10"/>
  <c r="AA12" i="10"/>
  <c r="AA7" i="10"/>
  <c r="AA70" i="10"/>
  <c r="AA71" i="10"/>
  <c r="AA69" i="10"/>
  <c r="AA43" i="10"/>
  <c r="AA42" i="10"/>
  <c r="AA48" i="10"/>
  <c r="AA45" i="10"/>
  <c r="AA41" i="10"/>
  <c r="AA46" i="10"/>
  <c r="AA47" i="10"/>
  <c r="AA44" i="10"/>
  <c r="AA26" i="10"/>
  <c r="AA24" i="10"/>
  <c r="AA29" i="10"/>
  <c r="AA25" i="10"/>
  <c r="AA28" i="10"/>
  <c r="AA33" i="10"/>
  <c r="AA30" i="10"/>
  <c r="AA31" i="10"/>
  <c r="AA32" i="10"/>
  <c r="AA27" i="10"/>
  <c r="AA85" i="10"/>
  <c r="AA86" i="10"/>
  <c r="D93" i="10"/>
  <c r="C93" i="10"/>
  <c r="D78" i="10"/>
  <c r="C78" i="10"/>
  <c r="D63" i="10"/>
  <c r="C63" i="10"/>
  <c r="D50" i="10"/>
  <c r="C50" i="10"/>
  <c r="C35" i="10"/>
  <c r="D35" i="10"/>
  <c r="C18" i="10"/>
  <c r="D18" i="10"/>
  <c r="AA17" i="10" l="1"/>
  <c r="AA92" i="10"/>
  <c r="AA77" i="10"/>
  <c r="AA49" i="10"/>
  <c r="AA34" i="10"/>
  <c r="AB47" i="9"/>
  <c r="AA47" i="9"/>
  <c r="AB34" i="9"/>
  <c r="AB90" i="9"/>
  <c r="AA90" i="9"/>
  <c r="AB76" i="9"/>
  <c r="AA76" i="9"/>
  <c r="AB61" i="9"/>
  <c r="AA61" i="9"/>
  <c r="AA34" i="9"/>
  <c r="AB17" i="9"/>
  <c r="C89" i="9"/>
  <c r="D89" i="9"/>
  <c r="D33" i="9"/>
  <c r="D17" i="9"/>
  <c r="D48" i="9"/>
  <c r="D61" i="9"/>
  <c r="C76" i="9"/>
  <c r="D76" i="9"/>
  <c r="C61" i="9"/>
  <c r="C48" i="9"/>
  <c r="C33" i="9"/>
  <c r="AL56" i="6" l="1"/>
  <c r="AG56" i="6"/>
  <c r="AB56" i="6"/>
  <c r="W56" i="6"/>
  <c r="R56" i="6"/>
  <c r="M56" i="6"/>
  <c r="H56" i="6"/>
  <c r="C56" i="6"/>
  <c r="BK28" i="6"/>
  <c r="BE28" i="6"/>
  <c r="AY28" i="6"/>
  <c r="AS28" i="6"/>
  <c r="AM28" i="6"/>
  <c r="AG28" i="6"/>
  <c r="AA28" i="6"/>
  <c r="U28" i="6"/>
  <c r="O28" i="6"/>
  <c r="I28" i="6"/>
  <c r="C28" i="6"/>
  <c r="B28" i="6" l="1"/>
</calcChain>
</file>

<file path=xl/sharedStrings.xml><?xml version="1.0" encoding="utf-8"?>
<sst xmlns="http://schemas.openxmlformats.org/spreadsheetml/2006/main" count="1162" uniqueCount="101">
  <si>
    <t>AUTOS</t>
  </si>
  <si>
    <t>TAXIS</t>
  </si>
  <si>
    <t>C-2P</t>
  </si>
  <si>
    <t>C-2G</t>
  </si>
  <si>
    <t>C-3-4</t>
  </si>
  <si>
    <t>C5</t>
  </si>
  <si>
    <t>C6</t>
  </si>
  <si>
    <t>MOTOS</t>
  </si>
  <si>
    <t>9(1)</t>
  </si>
  <si>
    <t>9(3)</t>
  </si>
  <si>
    <t>BICICLETAS</t>
  </si>
  <si>
    <t>HORA (intervalos de 15 min)</t>
  </si>
  <si>
    <t>BUSES COLECTIVOS</t>
  </si>
  <si>
    <t>BUSES</t>
  </si>
  <si>
    <t>6:00 - 6:15 am</t>
  </si>
  <si>
    <t>6:15 - 6:30 am</t>
  </si>
  <si>
    <t>6:30 - 6:45 am</t>
  </si>
  <si>
    <t>6:45 - 7:00 am</t>
  </si>
  <si>
    <t>7:00 - 7:15 am</t>
  </si>
  <si>
    <t>7:15 - 7:30 am</t>
  </si>
  <si>
    <t>7:30 - 7:45 am</t>
  </si>
  <si>
    <t>7:45 - 8:00 am</t>
  </si>
  <si>
    <t>11:30 - 11:45 am</t>
  </si>
  <si>
    <t>11:45 - 12:00 am</t>
  </si>
  <si>
    <t>12:00 - 12:15 am</t>
  </si>
  <si>
    <t xml:space="preserve">12:15 - 12:30 am </t>
  </si>
  <si>
    <t>4:30 - 4:45 pm</t>
  </si>
  <si>
    <t>4:45 - 5:00 pm</t>
  </si>
  <si>
    <t>5:00 - 5:15 pm</t>
  </si>
  <si>
    <t>5:15 - 5:30 pm</t>
  </si>
  <si>
    <t>5:30 - 5:45 pm</t>
  </si>
  <si>
    <t>5:45 - 6:00 pm</t>
  </si>
  <si>
    <t>6:00 - 6:15 pm</t>
  </si>
  <si>
    <t>6:15 - 6:30 pm</t>
  </si>
  <si>
    <t>6:30 - 6:45 pm</t>
  </si>
  <si>
    <t>6:45 - 7:00 pm</t>
  </si>
  <si>
    <t>MOVIMIENTO 1</t>
  </si>
  <si>
    <t>MOVIMIENTO 2</t>
  </si>
  <si>
    <t>MOVIMIENTO 3</t>
  </si>
  <si>
    <t>MOVIMIENTO 4</t>
  </si>
  <si>
    <t>MOVIMIENTO 5</t>
  </si>
  <si>
    <t>MOVIMIENTO 6</t>
  </si>
  <si>
    <t>MOVIMIENTO 7</t>
  </si>
  <si>
    <t>MOVIMIENTO 8</t>
  </si>
  <si>
    <t>PEATONAL</t>
  </si>
  <si>
    <t>9(2)</t>
  </si>
  <si>
    <t>10(3)</t>
  </si>
  <si>
    <t>CARROS</t>
  </si>
  <si>
    <t>TOTAL</t>
  </si>
  <si>
    <t>%</t>
  </si>
  <si>
    <t>TIPO DE VEHICULOS</t>
  </si>
  <si>
    <t>MOVIMIENTO 9(1)</t>
  </si>
  <si>
    <t>MOVIMIENTO 9(3)</t>
  </si>
  <si>
    <t>6:00-7:00 am</t>
  </si>
  <si>
    <t xml:space="preserve"> 6:15-7:15 am</t>
  </si>
  <si>
    <t>6:30-7:30 am</t>
  </si>
  <si>
    <t>6:45-7:45 am</t>
  </si>
  <si>
    <t>7:00-8:00 am</t>
  </si>
  <si>
    <t>11:30-12:30 am</t>
  </si>
  <si>
    <t>4:30-5:30 pm</t>
  </si>
  <si>
    <t>4:45-5:45 pm</t>
  </si>
  <si>
    <t>5:00-6:00 pm</t>
  </si>
  <si>
    <t>5:15-6:15 pm</t>
  </si>
  <si>
    <t>5:30-6:30 pm</t>
  </si>
  <si>
    <t>5:45-6:45 pm</t>
  </si>
  <si>
    <t>6:00-7:00 pm</t>
  </si>
  <si>
    <t>HORA PICO VEHICULAR</t>
  </si>
  <si>
    <t>HORA PICO PEATONAL</t>
  </si>
  <si>
    <t>MOVIMIENTO 9(2)</t>
  </si>
  <si>
    <t>MOVIMIENTO 10(3)</t>
  </si>
  <si>
    <t>CANT.</t>
  </si>
  <si>
    <t>C-6</t>
  </si>
  <si>
    <t>MOVIMIENTO 1.</t>
  </si>
  <si>
    <t>MOVIMIENTO 2.</t>
  </si>
  <si>
    <t>MOVIMIENTO 9(1).</t>
  </si>
  <si>
    <t>MOVIMIENTO 9(3).</t>
  </si>
  <si>
    <t>MOVIMIENTO 6.</t>
  </si>
  <si>
    <t>MOVIMIENTO 7.</t>
  </si>
  <si>
    <t>RESULTADOS AFORO PEATONAL INTERSECCION 2. DÍA ATÍPICO (09/09/2023)</t>
  </si>
  <si>
    <t>CROQUIS MOVIMIENTOS PEATONALES INTER. 2</t>
  </si>
  <si>
    <t xml:space="preserve">CROQUIS MOVIMIENTOS VEHICULARES INTER 2. </t>
  </si>
  <si>
    <t>RESULTADOS AFORO VEHICULAR INTERSECCION 2. DÍA ATÍPICO (09/09/23)</t>
  </si>
  <si>
    <t>RESULTADOS AFORO VEHICULAR INTERSECCION 2. DÍA TÍPICO (13/09/23)</t>
  </si>
  <si>
    <t>RESULTADOS AFORO PEATONAL INTERSECCION 2. DÍA TÍPICO (16/09/2023)</t>
  </si>
  <si>
    <t>COMPOSICIÓN VEHICULAR.</t>
  </si>
  <si>
    <t>VOLUMEN VEHICULAR</t>
  </si>
  <si>
    <t>COMPOSICION VEHICULAR</t>
  </si>
  <si>
    <t>INTERSECCION 2. DÍA ATÍPICO. 09/09/2023</t>
  </si>
  <si>
    <t>INTERSECCION 2. DÍA TÍPICO 13/09/2023</t>
  </si>
  <si>
    <t>RESULTADOS AFORO PEATONAL INTERSECCION 1. DÍA ATIPICO (16/09/23)</t>
  </si>
  <si>
    <t>RESULTADOS AFORO VEHICULAR INTERSECCION 1. DÍA ATÍPICO (16/09/23)</t>
  </si>
  <si>
    <t>RESULTADOS AFORO VEHICULAR INTERSECCION 1. DÍA TÍPICO (20/09/23)</t>
  </si>
  <si>
    <t>RESULTADOS AFORO PEATONAL INTERSECCION 1. DÍA TIPICO (20/09/23)</t>
  </si>
  <si>
    <t>CROQUIS MOVIMIENTOS VEHICULARES INTERSECCION 1.</t>
  </si>
  <si>
    <t>CROQUIS MOVIMIENTO PEATONALES INTERSECCION 1.</t>
  </si>
  <si>
    <t>CROQUIS MOVIMIENTOS VEHICULARES INTERSECCION 1</t>
  </si>
  <si>
    <t>CROQUIS MOVIMIENTOS PEATONALES INTERSECCION 1.</t>
  </si>
  <si>
    <t>INTERSECCION 1. DÍA ATÍPICO. 16/09/2023</t>
  </si>
  <si>
    <t>COMPOSICION VEHICULAR.</t>
  </si>
  <si>
    <t>INTERSECCION 1. DÍA TÍPICO. 20/09/2023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</si>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</sst>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rgb="FF00B0F0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5" borderId="0" xfId="0" applyFont="1" applyFill="1"/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1" fillId="0" borderId="30" xfId="0" applyNumberFormat="1" applyFont="1" applyBorder="1" applyAlignment="1">
      <alignment horizontal="center" vertical="center"/>
    </xf>
    <xf numFmtId="2" fontId="1" fillId="0" borderId="31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2" fontId="1" fillId="0" borderId="35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0" fillId="0" borderId="0" xfId="0" applyNumberFormat="1"/>
    <xf numFmtId="1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2" fontId="1" fillId="0" borderId="39" xfId="0" applyNumberFormat="1" applyFont="1" applyBorder="1" applyAlignment="1">
      <alignment horizontal="center" vertical="center"/>
    </xf>
    <xf numFmtId="2" fontId="1" fillId="0" borderId="40" xfId="0" applyNumberFormat="1" applyFont="1" applyBorder="1" applyAlignment="1">
      <alignment horizontal="center" vertical="center"/>
    </xf>
    <xf numFmtId="2" fontId="1" fillId="0" borderId="40" xfId="0" applyNumberFormat="1" applyFont="1" applyFill="1" applyBorder="1" applyAlignment="1">
      <alignment horizontal="center" vertical="center"/>
    </xf>
    <xf numFmtId="0" fontId="0" fillId="0" borderId="37" xfId="0" applyBorder="1"/>
    <xf numFmtId="0" fontId="1" fillId="0" borderId="35" xfId="0" applyFont="1" applyFill="1" applyBorder="1" applyAlignment="1">
      <alignment horizontal="center" vertical="center"/>
    </xf>
    <xf numFmtId="2" fontId="1" fillId="0" borderId="41" xfId="0" applyNumberFormat="1" applyFon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36" xfId="0" applyFont="1" applyBorder="1" applyAlignment="1">
      <alignment horizontal="center" vertical="center"/>
    </xf>
    <xf numFmtId="2" fontId="1" fillId="0" borderId="42" xfId="0" applyNumberFormat="1" applyFont="1" applyBorder="1" applyAlignment="1">
      <alignment horizontal="center" vertical="center"/>
    </xf>
    <xf numFmtId="2" fontId="1" fillId="0" borderId="41" xfId="0" applyNumberFormat="1" applyFont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" fillId="0" borderId="30" xfId="0" applyFont="1" applyBorder="1"/>
    <xf numFmtId="0" fontId="2" fillId="0" borderId="31" xfId="0" applyFont="1" applyBorder="1"/>
    <xf numFmtId="0" fontId="2" fillId="0" borderId="37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38" xfId="0" applyFont="1" applyBorder="1"/>
    <xf numFmtId="0" fontId="0" fillId="0" borderId="30" xfId="0" applyBorder="1"/>
    <xf numFmtId="0" fontId="0" fillId="0" borderId="31" xfId="0" applyBorder="1"/>
    <xf numFmtId="0" fontId="0" fillId="0" borderId="43" xfId="0" applyBorder="1"/>
    <xf numFmtId="0" fontId="9" fillId="2" borderId="1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2" fontId="9" fillId="0" borderId="39" xfId="0" applyNumberFormat="1" applyFont="1" applyBorder="1" applyAlignment="1">
      <alignment horizontal="center" vertical="center"/>
    </xf>
    <xf numFmtId="2" fontId="9" fillId="0" borderId="40" xfId="0" applyNumberFormat="1" applyFont="1" applyBorder="1" applyAlignment="1">
      <alignment horizontal="center" vertical="center"/>
    </xf>
    <xf numFmtId="2" fontId="9" fillId="0" borderId="41" xfId="0" applyNumberFormat="1" applyFont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/>
    </xf>
    <xf numFmtId="2" fontId="9" fillId="0" borderId="4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9" fillId="2" borderId="10" xfId="0" applyFont="1" applyFill="1" applyBorder="1" applyAlignment="1">
      <alignment horizontal="center" vertical="center"/>
    </xf>
    <xf numFmtId="1" fontId="9" fillId="2" borderId="14" xfId="0" applyNumberFormat="1" applyFont="1" applyFill="1" applyBorder="1" applyAlignment="1">
      <alignment horizontal="center" vertical="center"/>
    </xf>
    <xf numFmtId="2" fontId="9" fillId="0" borderId="30" xfId="0" applyNumberFormat="1" applyFont="1" applyBorder="1" applyAlignment="1">
      <alignment horizontal="center" vertical="center"/>
    </xf>
    <xf numFmtId="2" fontId="9" fillId="0" borderId="31" xfId="0" applyNumberFormat="1" applyFont="1" applyBorder="1" applyAlignment="1">
      <alignment horizontal="center" vertical="center"/>
    </xf>
    <xf numFmtId="2" fontId="9" fillId="0" borderId="37" xfId="0" applyNumberFormat="1" applyFont="1" applyBorder="1" applyAlignment="1">
      <alignment horizontal="center" vertical="center"/>
    </xf>
    <xf numFmtId="2" fontId="9" fillId="0" borderId="35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0" fillId="8" borderId="31" xfId="0" applyFill="1" applyBorder="1"/>
    <xf numFmtId="0" fontId="2" fillId="8" borderId="31" xfId="0" applyFont="1" applyFill="1" applyBorder="1"/>
    <xf numFmtId="0" fontId="2" fillId="8" borderId="33" xfId="0" applyFont="1" applyFill="1" applyBorder="1"/>
    <xf numFmtId="0" fontId="0" fillId="8" borderId="37" xfId="0" applyFill="1" applyBorder="1"/>
    <xf numFmtId="0" fontId="0" fillId="8" borderId="30" xfId="0" applyFill="1" applyBorder="1"/>
    <xf numFmtId="0" fontId="0" fillId="0" borderId="32" xfId="0" applyBorder="1"/>
    <xf numFmtId="0" fontId="0" fillId="0" borderId="33" xfId="0" applyBorder="1"/>
    <xf numFmtId="0" fontId="0" fillId="0" borderId="38" xfId="0" applyBorder="1"/>
    <xf numFmtId="0" fontId="0" fillId="0" borderId="33" xfId="0" applyFill="1" applyBorder="1"/>
    <xf numFmtId="0" fontId="2" fillId="0" borderId="33" xfId="0" applyFont="1" applyFill="1" applyBorder="1"/>
    <xf numFmtId="0" fontId="0" fillId="0" borderId="31" xfId="0" applyFill="1" applyBorder="1"/>
    <xf numFmtId="0" fontId="2" fillId="0" borderId="39" xfId="0" applyFont="1" applyBorder="1"/>
    <xf numFmtId="0" fontId="2" fillId="0" borderId="40" xfId="0" applyFont="1" applyBorder="1"/>
    <xf numFmtId="0" fontId="2" fillId="0" borderId="47" xfId="0" applyFont="1" applyBorder="1"/>
    <xf numFmtId="0" fontId="2" fillId="0" borderId="30" xfId="0" applyFont="1" applyFill="1" applyBorder="1"/>
    <xf numFmtId="0" fontId="2" fillId="0" borderId="31" xfId="0" applyFont="1" applyFill="1" applyBorder="1"/>
    <xf numFmtId="0" fontId="2" fillId="0" borderId="37" xfId="0" applyFont="1" applyFill="1" applyBorder="1"/>
    <xf numFmtId="0" fontId="2" fillId="0" borderId="32" xfId="0" applyFont="1" applyFill="1" applyBorder="1"/>
    <xf numFmtId="0" fontId="0" fillId="0" borderId="30" xfId="0" applyFill="1" applyBorder="1"/>
    <xf numFmtId="0" fontId="2" fillId="0" borderId="38" xfId="0" applyFont="1" applyFill="1" applyBorder="1"/>
    <xf numFmtId="0" fontId="0" fillId="0" borderId="37" xfId="0" applyFill="1" applyBorder="1"/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0" fillId="8" borderId="33" xfId="0" applyFill="1" applyBorder="1"/>
    <xf numFmtId="0" fontId="0" fillId="8" borderId="38" xfId="0" applyFill="1" applyBorder="1"/>
    <xf numFmtId="0" fontId="2" fillId="8" borderId="40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0" fillId="7" borderId="46" xfId="0" applyFill="1" applyBorder="1" applyAlignment="1">
      <alignment horizontal="center"/>
    </xf>
    <xf numFmtId="0" fontId="14" fillId="4" borderId="8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14" fillId="4" borderId="10" xfId="0" applyFont="1" applyFill="1" applyBorder="1" applyAlignment="1">
      <alignment horizontal="center"/>
    </xf>
    <xf numFmtId="0" fontId="14" fillId="4" borderId="12" xfId="0" applyFont="1" applyFill="1" applyBorder="1" applyAlignment="1">
      <alignment horizontal="center"/>
    </xf>
    <xf numFmtId="0" fontId="14" fillId="4" borderId="13" xfId="0" applyFont="1" applyFill="1" applyBorder="1" applyAlignment="1">
      <alignment horizontal="center"/>
    </xf>
    <xf numFmtId="0" fontId="14" fillId="4" borderId="14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7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3.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F'!$B$8:$B$17</c:f>
              <c:strCache>
                <c:ptCount val="10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C-3-4</c:v>
                </c:pt>
                <c:pt idx="7">
                  <c:v>C6</c:v>
                </c:pt>
                <c:pt idx="8">
                  <c:v>MOTOS</c:v>
                </c:pt>
                <c:pt idx="9">
                  <c:v>BICICLETAS</c:v>
                </c:pt>
              </c:strCache>
            </c:strRef>
          </c:cat>
          <c:val>
            <c:numRef>
              <c:f>'ANEXO F'!$D$8:$D$17</c:f>
              <c:numCache>
                <c:formatCode>0.00</c:formatCode>
                <c:ptCount val="10"/>
                <c:pt idx="0">
                  <c:v>21.97</c:v>
                </c:pt>
                <c:pt idx="1">
                  <c:v>5.96</c:v>
                </c:pt>
                <c:pt idx="2">
                  <c:v>1.19</c:v>
                </c:pt>
                <c:pt idx="3">
                  <c:v>1.22</c:v>
                </c:pt>
                <c:pt idx="4">
                  <c:v>1.08</c:v>
                </c:pt>
                <c:pt idx="5">
                  <c:v>1.34</c:v>
                </c:pt>
                <c:pt idx="6">
                  <c:v>0.03</c:v>
                </c:pt>
                <c:pt idx="7">
                  <c:v>1.2</c:v>
                </c:pt>
                <c:pt idx="8">
                  <c:v>65.42</c:v>
                </c:pt>
                <c:pt idx="9">
                  <c:v>0.59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4.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F'!$B$25:$B$34</c:f>
              <c:strCache>
                <c:ptCount val="10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C-3-4</c:v>
                </c:pt>
                <c:pt idx="7">
                  <c:v>C6</c:v>
                </c:pt>
                <c:pt idx="8">
                  <c:v>MOTOS</c:v>
                </c:pt>
                <c:pt idx="9">
                  <c:v>BICICLETAS</c:v>
                </c:pt>
              </c:strCache>
            </c:strRef>
          </c:cat>
          <c:val>
            <c:numRef>
              <c:f>'ANEXO F'!$D$25:$D$34</c:f>
              <c:numCache>
                <c:formatCode>0.00</c:formatCode>
                <c:ptCount val="10"/>
                <c:pt idx="0">
                  <c:v>19.09153005464481</c:v>
                </c:pt>
                <c:pt idx="1">
                  <c:v>5.1343351548269576</c:v>
                </c:pt>
                <c:pt idx="2">
                  <c:v>1.0132058287795993</c:v>
                </c:pt>
                <c:pt idx="3">
                  <c:v>0.66029143897996356</c:v>
                </c:pt>
                <c:pt idx="4">
                  <c:v>0.72859744990892528</c:v>
                </c:pt>
                <c:pt idx="5">
                  <c:v>0.87659380692167588</c:v>
                </c:pt>
                <c:pt idx="6">
                  <c:v>2.2768670309653915E-2</c:v>
                </c:pt>
                <c:pt idx="7">
                  <c:v>0.7969034608378871</c:v>
                </c:pt>
                <c:pt idx="8">
                  <c:v>71.083788706739526</c:v>
                </c:pt>
                <c:pt idx="9">
                  <c:v>0.59198542805100185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6.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F'!$B$42:$B$49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F'!$D$42:$D$49</c:f>
              <c:numCache>
                <c:formatCode>0.00</c:formatCode>
                <c:ptCount val="8"/>
                <c:pt idx="0">
                  <c:v>16.445035460992909</c:v>
                </c:pt>
                <c:pt idx="1">
                  <c:v>2.4822695035460995</c:v>
                </c:pt>
                <c:pt idx="2">
                  <c:v>0.64273049645390068</c:v>
                </c:pt>
                <c:pt idx="3">
                  <c:v>0.19946808510638298</c:v>
                </c:pt>
                <c:pt idx="4">
                  <c:v>0.90868794326241131</c:v>
                </c:pt>
                <c:pt idx="5">
                  <c:v>0.39893617021276595</c:v>
                </c:pt>
                <c:pt idx="6">
                  <c:v>77.925531914893625</c:v>
                </c:pt>
                <c:pt idx="7">
                  <c:v>0.99734042553191493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9(2).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F'!$B$57:$B$62</c:f>
              <c:strCache>
                <c:ptCount val="6"/>
                <c:pt idx="0">
                  <c:v>CARROS</c:v>
                </c:pt>
                <c:pt idx="1">
                  <c:v>TAXIS</c:v>
                </c:pt>
                <c:pt idx="2">
                  <c:v>C-2P</c:v>
                </c:pt>
                <c:pt idx="3">
                  <c:v>C-2G</c:v>
                </c:pt>
                <c:pt idx="4">
                  <c:v>MOTOS</c:v>
                </c:pt>
                <c:pt idx="5">
                  <c:v>BICICLETAS</c:v>
                </c:pt>
              </c:strCache>
            </c:strRef>
          </c:cat>
          <c:val>
            <c:numRef>
              <c:f>'ANEXO F'!$D$57:$D$62</c:f>
              <c:numCache>
                <c:formatCode>0.00</c:formatCode>
                <c:ptCount val="6"/>
                <c:pt idx="0">
                  <c:v>15.78</c:v>
                </c:pt>
                <c:pt idx="1">
                  <c:v>2.7</c:v>
                </c:pt>
                <c:pt idx="2">
                  <c:v>0.6</c:v>
                </c:pt>
                <c:pt idx="3">
                  <c:v>0.01</c:v>
                </c:pt>
                <c:pt idx="4">
                  <c:v>80.42</c:v>
                </c:pt>
                <c:pt idx="5">
                  <c:v>0.4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</a:t>
            </a:r>
            <a:r>
              <a:rPr lang="es-CO" baseline="0"/>
              <a:t> 9(3).</a:t>
            </a:r>
          </a:p>
          <a:p>
            <a:pPr>
              <a:defRPr/>
            </a:pPr>
            <a:r>
              <a:rPr lang="es-CO" baseline="0"/>
              <a:t>Composición vehicular.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F'!$B$70:$B$77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F'!$D$70:$D$77</c:f>
              <c:numCache>
                <c:formatCode>0.00</c:formatCode>
                <c:ptCount val="8"/>
                <c:pt idx="0">
                  <c:v>19.670000000000002</c:v>
                </c:pt>
                <c:pt idx="1">
                  <c:v>4.6500000000000004</c:v>
                </c:pt>
                <c:pt idx="2">
                  <c:v>1.95</c:v>
                </c:pt>
                <c:pt idx="3">
                  <c:v>0.16</c:v>
                </c:pt>
                <c:pt idx="4">
                  <c:v>0.56999999999999995</c:v>
                </c:pt>
                <c:pt idx="5">
                  <c:v>0.35</c:v>
                </c:pt>
                <c:pt idx="6">
                  <c:v>71.78</c:v>
                </c:pt>
                <c:pt idx="7">
                  <c:v>0.88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</a:t>
            </a:r>
            <a:r>
              <a:rPr lang="es-CO" baseline="0"/>
              <a:t> 10(3).</a:t>
            </a:r>
          </a:p>
          <a:p>
            <a:pPr>
              <a:defRPr/>
            </a:pPr>
            <a:r>
              <a:rPr lang="es-CO" baseline="0"/>
              <a:t>Composición vehicular.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F'!$B$85:$B$92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F'!$D$85:$D$92</c:f>
              <c:numCache>
                <c:formatCode>0.00</c:formatCode>
                <c:ptCount val="8"/>
                <c:pt idx="0">
                  <c:v>28.9</c:v>
                </c:pt>
                <c:pt idx="1">
                  <c:v>4.62</c:v>
                </c:pt>
                <c:pt idx="2">
                  <c:v>0.47</c:v>
                </c:pt>
                <c:pt idx="3">
                  <c:v>0.63</c:v>
                </c:pt>
                <c:pt idx="4">
                  <c:v>0.31</c:v>
                </c:pt>
                <c:pt idx="5">
                  <c:v>0.47</c:v>
                </c:pt>
                <c:pt idx="6">
                  <c:v>63.51</c:v>
                </c:pt>
                <c:pt idx="7">
                  <c:v>1.1000000000000001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</a:t>
            </a:r>
            <a:r>
              <a:rPr lang="es-CO" baseline="0"/>
              <a:t> VEHICULAR MOVIMIENTO 3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'ANEXO F'!$N$6:$N$18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F'!$O$6:$O$18</c:f>
              <c:numCache>
                <c:formatCode>General</c:formatCode>
                <c:ptCount val="13"/>
                <c:pt idx="0">
                  <c:v>579</c:v>
                </c:pt>
                <c:pt idx="1">
                  <c:v>754</c:v>
                </c:pt>
                <c:pt idx="2">
                  <c:v>839</c:v>
                </c:pt>
                <c:pt idx="3">
                  <c:v>926</c:v>
                </c:pt>
                <c:pt idx="4">
                  <c:v>1127</c:v>
                </c:pt>
                <c:pt idx="5">
                  <c:v>1336</c:v>
                </c:pt>
                <c:pt idx="6">
                  <c:v>1418</c:v>
                </c:pt>
                <c:pt idx="7">
                  <c:v>1368</c:v>
                </c:pt>
                <c:pt idx="8">
                  <c:v>1361</c:v>
                </c:pt>
                <c:pt idx="9">
                  <c:v>1390</c:v>
                </c:pt>
                <c:pt idx="10">
                  <c:v>1418</c:v>
                </c:pt>
                <c:pt idx="11">
                  <c:v>1492</c:v>
                </c:pt>
                <c:pt idx="12">
                  <c:v>1465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392144"/>
        <c:axId val="178392528"/>
      </c:barChart>
      <c:catAx>
        <c:axId val="178392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392528"/>
        <c:crosses val="autoZero"/>
        <c:auto val="1"/>
        <c:lblAlgn val="ctr"/>
        <c:lblOffset val="100"/>
        <c:noMultiLvlLbl val="0"/>
      </c:catAx>
      <c:valAx>
        <c:axId val="17839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392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</a:t>
            </a:r>
            <a:r>
              <a:rPr lang="es-CO" baseline="0"/>
              <a:t> 4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'ANEXO F'!$N$22:$N$34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F'!$O$22:$O$34</c:f>
              <c:numCache>
                <c:formatCode>General</c:formatCode>
                <c:ptCount val="13"/>
                <c:pt idx="0">
                  <c:v>773</c:v>
                </c:pt>
                <c:pt idx="1">
                  <c:v>945</c:v>
                </c:pt>
                <c:pt idx="2">
                  <c:v>1082</c:v>
                </c:pt>
                <c:pt idx="3">
                  <c:v>1198</c:v>
                </c:pt>
                <c:pt idx="4">
                  <c:v>1307</c:v>
                </c:pt>
                <c:pt idx="5">
                  <c:v>1649</c:v>
                </c:pt>
                <c:pt idx="6">
                  <c:v>1874</c:v>
                </c:pt>
                <c:pt idx="7">
                  <c:v>1813</c:v>
                </c:pt>
                <c:pt idx="8">
                  <c:v>1920</c:v>
                </c:pt>
                <c:pt idx="9">
                  <c:v>2004</c:v>
                </c:pt>
                <c:pt idx="10">
                  <c:v>2197</c:v>
                </c:pt>
                <c:pt idx="11">
                  <c:v>2347</c:v>
                </c:pt>
                <c:pt idx="12">
                  <c:v>2214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757904"/>
        <c:axId val="178760344"/>
      </c:barChart>
      <c:catAx>
        <c:axId val="178757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760344"/>
        <c:crosses val="autoZero"/>
        <c:auto val="1"/>
        <c:lblAlgn val="ctr"/>
        <c:lblOffset val="100"/>
        <c:noMultiLvlLbl val="0"/>
      </c:catAx>
      <c:valAx>
        <c:axId val="17876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757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F'!$N$38:$N$50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F'!$O$38:$O$50</c:f>
              <c:numCache>
                <c:formatCode>General</c:formatCode>
                <c:ptCount val="13"/>
                <c:pt idx="0">
                  <c:v>382</c:v>
                </c:pt>
                <c:pt idx="1">
                  <c:v>456</c:v>
                </c:pt>
                <c:pt idx="2">
                  <c:v>448</c:v>
                </c:pt>
                <c:pt idx="3">
                  <c:v>542</c:v>
                </c:pt>
                <c:pt idx="4">
                  <c:v>560</c:v>
                </c:pt>
                <c:pt idx="5">
                  <c:v>992</c:v>
                </c:pt>
                <c:pt idx="6">
                  <c:v>894</c:v>
                </c:pt>
                <c:pt idx="7">
                  <c:v>975</c:v>
                </c:pt>
                <c:pt idx="8">
                  <c:v>1055</c:v>
                </c:pt>
                <c:pt idx="9">
                  <c:v>1135</c:v>
                </c:pt>
                <c:pt idx="10">
                  <c:v>1152</c:v>
                </c:pt>
                <c:pt idx="11">
                  <c:v>1170</c:v>
                </c:pt>
                <c:pt idx="12">
                  <c:v>1133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172976"/>
        <c:axId val="361319384"/>
      </c:barChart>
      <c:catAx>
        <c:axId val="36117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319384"/>
        <c:crosses val="autoZero"/>
        <c:auto val="1"/>
        <c:lblAlgn val="ctr"/>
        <c:lblOffset val="100"/>
        <c:noMultiLvlLbl val="0"/>
      </c:catAx>
      <c:valAx>
        <c:axId val="361319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17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'ANEXO F'!$N$54:$N$66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F'!$O$54:$O$66</c:f>
              <c:numCache>
                <c:formatCode>General</c:formatCode>
                <c:ptCount val="13"/>
                <c:pt idx="0">
                  <c:v>80</c:v>
                </c:pt>
                <c:pt idx="1">
                  <c:v>96</c:v>
                </c:pt>
                <c:pt idx="2">
                  <c:v>95</c:v>
                </c:pt>
                <c:pt idx="3">
                  <c:v>107</c:v>
                </c:pt>
                <c:pt idx="4">
                  <c:v>121</c:v>
                </c:pt>
                <c:pt idx="5">
                  <c:v>309</c:v>
                </c:pt>
                <c:pt idx="6">
                  <c:v>168</c:v>
                </c:pt>
                <c:pt idx="7">
                  <c:v>171</c:v>
                </c:pt>
                <c:pt idx="8">
                  <c:v>179</c:v>
                </c:pt>
                <c:pt idx="9">
                  <c:v>193</c:v>
                </c:pt>
                <c:pt idx="10">
                  <c:v>220</c:v>
                </c:pt>
                <c:pt idx="11">
                  <c:v>233</c:v>
                </c:pt>
                <c:pt idx="12">
                  <c:v>230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320952"/>
        <c:axId val="361321736"/>
      </c:barChart>
      <c:catAx>
        <c:axId val="361320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321736"/>
        <c:crosses val="autoZero"/>
        <c:auto val="1"/>
        <c:lblAlgn val="ctr"/>
        <c:lblOffset val="100"/>
        <c:noMultiLvlLbl val="0"/>
      </c:catAx>
      <c:valAx>
        <c:axId val="361321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320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</a:t>
            </a:r>
            <a:r>
              <a:rPr lang="es-CO" baseline="0"/>
              <a:t> MOVIMIENTO 9(3)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F'!$N$70:$N$82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F'!$O$70:$O$82</c:f>
              <c:numCache>
                <c:formatCode>General</c:formatCode>
                <c:ptCount val="13"/>
                <c:pt idx="0">
                  <c:v>220</c:v>
                </c:pt>
                <c:pt idx="1">
                  <c:v>277</c:v>
                </c:pt>
                <c:pt idx="2">
                  <c:v>292</c:v>
                </c:pt>
                <c:pt idx="3">
                  <c:v>277</c:v>
                </c:pt>
                <c:pt idx="4">
                  <c:v>331</c:v>
                </c:pt>
                <c:pt idx="5">
                  <c:v>406</c:v>
                </c:pt>
                <c:pt idx="6">
                  <c:v>825</c:v>
                </c:pt>
                <c:pt idx="7">
                  <c:v>867</c:v>
                </c:pt>
                <c:pt idx="8">
                  <c:v>907</c:v>
                </c:pt>
                <c:pt idx="9">
                  <c:v>921</c:v>
                </c:pt>
                <c:pt idx="10">
                  <c:v>955</c:v>
                </c:pt>
                <c:pt idx="11">
                  <c:v>965</c:v>
                </c:pt>
                <c:pt idx="12">
                  <c:v>926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322128"/>
        <c:axId val="361322520"/>
      </c:barChart>
      <c:catAx>
        <c:axId val="361322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322520"/>
        <c:crosses val="autoZero"/>
        <c:auto val="1"/>
        <c:lblAlgn val="ctr"/>
        <c:lblOffset val="100"/>
        <c:noMultiLvlLbl val="0"/>
      </c:catAx>
      <c:valAx>
        <c:axId val="36132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VOLUEMN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322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10(3)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'ANEXO F'!$N$86:$N$98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F'!$O$86:$O$98</c:f>
              <c:numCache>
                <c:formatCode>General</c:formatCode>
                <c:ptCount val="13"/>
                <c:pt idx="0">
                  <c:v>169</c:v>
                </c:pt>
                <c:pt idx="1">
                  <c:v>185</c:v>
                </c:pt>
                <c:pt idx="2">
                  <c:v>183</c:v>
                </c:pt>
                <c:pt idx="3">
                  <c:v>171</c:v>
                </c:pt>
                <c:pt idx="4">
                  <c:v>171</c:v>
                </c:pt>
                <c:pt idx="5">
                  <c:v>243</c:v>
                </c:pt>
                <c:pt idx="6">
                  <c:v>280</c:v>
                </c:pt>
                <c:pt idx="7">
                  <c:v>297</c:v>
                </c:pt>
                <c:pt idx="8">
                  <c:v>295</c:v>
                </c:pt>
                <c:pt idx="9">
                  <c:v>309</c:v>
                </c:pt>
                <c:pt idx="10">
                  <c:v>313</c:v>
                </c:pt>
                <c:pt idx="11">
                  <c:v>294</c:v>
                </c:pt>
                <c:pt idx="12">
                  <c:v>266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320168"/>
        <c:axId val="361320560"/>
      </c:barChart>
      <c:catAx>
        <c:axId val="361320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320560"/>
        <c:crosses val="autoZero"/>
        <c:auto val="1"/>
        <c:lblAlgn val="ctr"/>
        <c:lblOffset val="100"/>
        <c:noMultiLvlLbl val="0"/>
      </c:catAx>
      <c:valAx>
        <c:axId val="36132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320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VEHICULAR INTERSECCIÓN 1. DÍA</a:t>
            </a:r>
            <a:r>
              <a:rPr lang="es-CO" baseline="0"/>
              <a:t> ATIPICO</a:t>
            </a:r>
            <a:r>
              <a:rPr lang="es-CO"/>
              <a:t>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'ANEXO F'!$C$104:$C$116</c:f>
              <c:numCache>
                <c:formatCode>General</c:formatCode>
                <c:ptCount val="13"/>
                <c:pt idx="0">
                  <c:v>2203</c:v>
                </c:pt>
                <c:pt idx="1">
                  <c:v>2713</c:v>
                </c:pt>
                <c:pt idx="2">
                  <c:v>2939</c:v>
                </c:pt>
                <c:pt idx="3">
                  <c:v>3221</c:v>
                </c:pt>
                <c:pt idx="4">
                  <c:v>3617</c:v>
                </c:pt>
                <c:pt idx="5">
                  <c:v>4935</c:v>
                </c:pt>
                <c:pt idx="6">
                  <c:v>5459</c:v>
                </c:pt>
                <c:pt idx="7">
                  <c:v>5491</c:v>
                </c:pt>
                <c:pt idx="8">
                  <c:v>5717</c:v>
                </c:pt>
                <c:pt idx="9">
                  <c:v>5952</c:v>
                </c:pt>
                <c:pt idx="10">
                  <c:v>6255</c:v>
                </c:pt>
                <c:pt idx="11">
                  <c:v>6501</c:v>
                </c:pt>
                <c:pt idx="12">
                  <c:v>6234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140024"/>
        <c:axId val="361144336"/>
      </c:barChart>
      <c:catAx>
        <c:axId val="361140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144336"/>
        <c:crosses val="autoZero"/>
        <c:auto val="1"/>
        <c:lblAlgn val="ctr"/>
        <c:lblOffset val="100"/>
        <c:noMultiLvlLbl val="0"/>
      </c:catAx>
      <c:valAx>
        <c:axId val="36114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140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PEATONAL INTERSECCIÓN 1. DÍA ATIPICO.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'ANEXO F'!$B$121:$B$133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F'!$C$121:$C$133</c:f>
              <c:numCache>
                <c:formatCode>General</c:formatCode>
                <c:ptCount val="13"/>
                <c:pt idx="0">
                  <c:v>259</c:v>
                </c:pt>
                <c:pt idx="1">
                  <c:v>287</c:v>
                </c:pt>
                <c:pt idx="2">
                  <c:v>321</c:v>
                </c:pt>
                <c:pt idx="3">
                  <c:v>358</c:v>
                </c:pt>
                <c:pt idx="4">
                  <c:v>350</c:v>
                </c:pt>
                <c:pt idx="5">
                  <c:v>272</c:v>
                </c:pt>
                <c:pt idx="6">
                  <c:v>381</c:v>
                </c:pt>
                <c:pt idx="7">
                  <c:v>432</c:v>
                </c:pt>
                <c:pt idx="8">
                  <c:v>422</c:v>
                </c:pt>
                <c:pt idx="9">
                  <c:v>409</c:v>
                </c:pt>
                <c:pt idx="10">
                  <c:v>426</c:v>
                </c:pt>
                <c:pt idx="11">
                  <c:v>369</c:v>
                </c:pt>
                <c:pt idx="12">
                  <c:v>303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143944"/>
        <c:axId val="361142376"/>
      </c:barChart>
      <c:catAx>
        <c:axId val="361143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142376"/>
        <c:crosses val="autoZero"/>
        <c:auto val="1"/>
        <c:lblAlgn val="ctr"/>
        <c:lblOffset val="100"/>
        <c:noMultiLvlLbl val="0"/>
      </c:catAx>
      <c:valAx>
        <c:axId val="36114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143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3.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F'!$Y$7:$Y$16</c:f>
              <c:strCache>
                <c:ptCount val="10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C-3-4</c:v>
                </c:pt>
                <c:pt idx="7">
                  <c:v>C6</c:v>
                </c:pt>
                <c:pt idx="8">
                  <c:v>MOTOS</c:v>
                </c:pt>
                <c:pt idx="9">
                  <c:v>BICICLETAS</c:v>
                </c:pt>
              </c:strCache>
            </c:strRef>
          </c:cat>
          <c:val>
            <c:numRef>
              <c:f>'ANEXO F'!$AA$7:$AA$16</c:f>
              <c:numCache>
                <c:formatCode>0.00</c:formatCode>
                <c:ptCount val="10"/>
                <c:pt idx="0">
                  <c:v>24.082167832167833</c:v>
                </c:pt>
                <c:pt idx="1">
                  <c:v>6.4539627039627039</c:v>
                </c:pt>
                <c:pt idx="2">
                  <c:v>1.6025641025641024</c:v>
                </c:pt>
                <c:pt idx="3">
                  <c:v>1.5734265734265735</c:v>
                </c:pt>
                <c:pt idx="4">
                  <c:v>1.6317016317016315</c:v>
                </c:pt>
                <c:pt idx="5">
                  <c:v>1.4277389277389279</c:v>
                </c:pt>
                <c:pt idx="6">
                  <c:v>0.11655011655011654</c:v>
                </c:pt>
                <c:pt idx="7">
                  <c:v>2.170745920745921</c:v>
                </c:pt>
                <c:pt idx="8">
                  <c:v>60.562354312354316</c:v>
                </c:pt>
                <c:pt idx="9">
                  <c:v>0.37878787878787878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4. 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F'!$Y$24:$Y$33</c:f>
              <c:strCache>
                <c:ptCount val="10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C-3-4</c:v>
                </c:pt>
                <c:pt idx="7">
                  <c:v>C6</c:v>
                </c:pt>
                <c:pt idx="8">
                  <c:v>MOTOS</c:v>
                </c:pt>
                <c:pt idx="9">
                  <c:v>BICICLETAS</c:v>
                </c:pt>
              </c:strCache>
            </c:strRef>
          </c:cat>
          <c:val>
            <c:numRef>
              <c:f>'ANEXO F'!$AA$24:$AA$33</c:f>
              <c:numCache>
                <c:formatCode>0.00</c:formatCode>
                <c:ptCount val="10"/>
                <c:pt idx="0">
                  <c:v>20.235371036286367</c:v>
                </c:pt>
                <c:pt idx="1">
                  <c:v>4.5766590389016013</c:v>
                </c:pt>
                <c:pt idx="2">
                  <c:v>1.2313392176092406</c:v>
                </c:pt>
                <c:pt idx="3">
                  <c:v>1.0896807235480006</c:v>
                </c:pt>
                <c:pt idx="4">
                  <c:v>0.67560204859976025</c:v>
                </c:pt>
                <c:pt idx="5">
                  <c:v>8.7174457883840026E-2</c:v>
                </c:pt>
                <c:pt idx="6">
                  <c:v>0.6211180124223602</c:v>
                </c:pt>
                <c:pt idx="7">
                  <c:v>1.5037593984962405</c:v>
                </c:pt>
                <c:pt idx="8">
                  <c:v>69.674185463659143</c:v>
                </c:pt>
                <c:pt idx="9">
                  <c:v>0.30511060259344014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6.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F'!$Y$41:$Y$48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F'!$AA$41:$AA$48</c:f>
              <c:numCache>
                <c:formatCode>0.00</c:formatCode>
                <c:ptCount val="8"/>
                <c:pt idx="0">
                  <c:v>19.081926718814326</c:v>
                </c:pt>
                <c:pt idx="1">
                  <c:v>2.8200905722519556</c:v>
                </c:pt>
                <c:pt idx="2">
                  <c:v>1.1115685467270482</c:v>
                </c:pt>
                <c:pt idx="3">
                  <c:v>0.49403046521202143</c:v>
                </c:pt>
                <c:pt idx="4">
                  <c:v>0.72046109510086453</c:v>
                </c:pt>
                <c:pt idx="5">
                  <c:v>0.37052284890901604</c:v>
                </c:pt>
                <c:pt idx="6">
                  <c:v>74.619184849732406</c:v>
                </c:pt>
                <c:pt idx="7">
                  <c:v>0.7822149032523672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</a:t>
            </a:r>
            <a:r>
              <a:rPr lang="es-CO" baseline="0"/>
              <a:t> 9(2).</a:t>
            </a:r>
          </a:p>
          <a:p>
            <a:pPr>
              <a:defRPr/>
            </a:pPr>
            <a:r>
              <a:rPr lang="es-CO" baseline="0"/>
              <a:t>Composición vehicular.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F'!$Y$56:$Y$61</c:f>
              <c:strCache>
                <c:ptCount val="6"/>
                <c:pt idx="0">
                  <c:v>CARROS</c:v>
                </c:pt>
                <c:pt idx="1">
                  <c:v>TAXIS</c:v>
                </c:pt>
                <c:pt idx="2">
                  <c:v>C-2P</c:v>
                </c:pt>
                <c:pt idx="3">
                  <c:v>C-2G</c:v>
                </c:pt>
                <c:pt idx="4">
                  <c:v>MOTOS</c:v>
                </c:pt>
                <c:pt idx="5">
                  <c:v>BICICLETAS</c:v>
                </c:pt>
              </c:strCache>
            </c:strRef>
          </c:cat>
          <c:val>
            <c:numRef>
              <c:f>'ANEXO F'!$AA$56:$AA$61</c:f>
              <c:numCache>
                <c:formatCode>0.00</c:formatCode>
                <c:ptCount val="6"/>
                <c:pt idx="0">
                  <c:v>22.979397781299525</c:v>
                </c:pt>
                <c:pt idx="1">
                  <c:v>3.724247226624406</c:v>
                </c:pt>
                <c:pt idx="2">
                  <c:v>0.6339144215530903</c:v>
                </c:pt>
                <c:pt idx="3">
                  <c:v>0.6339144215530903</c:v>
                </c:pt>
                <c:pt idx="4">
                  <c:v>70.364500792393031</c:v>
                </c:pt>
                <c:pt idx="5">
                  <c:v>1.6640253565768619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9(3).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F'!$Y$69:$Y$76</c:f>
              <c:strCache>
                <c:ptCount val="7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C-2P</c:v>
                </c:pt>
                <c:pt idx="4">
                  <c:v>C-2G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'ANEXO F'!$AA$69:$AA$76</c:f>
              <c:numCache>
                <c:formatCode>0.00</c:formatCode>
                <c:ptCount val="8"/>
                <c:pt idx="0">
                  <c:v>23.686635944700459</c:v>
                </c:pt>
                <c:pt idx="1">
                  <c:v>4.8847926267281103</c:v>
                </c:pt>
                <c:pt idx="2">
                  <c:v>2.8264208909370199</c:v>
                </c:pt>
                <c:pt idx="3">
                  <c:v>0.55299539170506917</c:v>
                </c:pt>
                <c:pt idx="4">
                  <c:v>0.76804915514592931</c:v>
                </c:pt>
                <c:pt idx="5">
                  <c:v>66.635944700460826</c:v>
                </c:pt>
                <c:pt idx="6">
                  <c:v>0.64516129032258063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10(3).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F'!$Y$84:$Y$91</c:f>
              <c:strCache>
                <c:ptCount val="7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C-2P</c:v>
                </c:pt>
                <c:pt idx="4">
                  <c:v>C-2G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'ANEXO F'!$AA$84:$AA$91</c:f>
              <c:numCache>
                <c:formatCode>0.00</c:formatCode>
                <c:ptCount val="8"/>
                <c:pt idx="0">
                  <c:v>32.425892316999395</c:v>
                </c:pt>
                <c:pt idx="1">
                  <c:v>4.2347247428917125</c:v>
                </c:pt>
                <c:pt idx="2">
                  <c:v>0</c:v>
                </c:pt>
                <c:pt idx="3">
                  <c:v>0.90744101633393837</c:v>
                </c:pt>
                <c:pt idx="4">
                  <c:v>0.78644888082274655</c:v>
                </c:pt>
                <c:pt idx="5">
                  <c:v>61.040532365396253</c:v>
                </c:pt>
                <c:pt idx="6">
                  <c:v>0.60496067755595884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VEHICULAR INTERSECCION 1. DÍA TIPICO.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'ANEXO F'!$Y$104:$Y$116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F'!$Z$104:$Z$116</c:f>
              <c:numCache>
                <c:formatCode>General</c:formatCode>
                <c:ptCount val="13"/>
                <c:pt idx="0">
                  <c:v>2553</c:v>
                </c:pt>
                <c:pt idx="1">
                  <c:v>2821</c:v>
                </c:pt>
                <c:pt idx="2">
                  <c:v>3058</c:v>
                </c:pt>
                <c:pt idx="3">
                  <c:v>3290</c:v>
                </c:pt>
                <c:pt idx="4">
                  <c:v>3563</c:v>
                </c:pt>
                <c:pt idx="5">
                  <c:v>6065</c:v>
                </c:pt>
                <c:pt idx="6">
                  <c:v>5681</c:v>
                </c:pt>
                <c:pt idx="7">
                  <c:v>5780</c:v>
                </c:pt>
                <c:pt idx="8">
                  <c:v>5943</c:v>
                </c:pt>
                <c:pt idx="9">
                  <c:v>6124</c:v>
                </c:pt>
                <c:pt idx="10">
                  <c:v>6345</c:v>
                </c:pt>
                <c:pt idx="11">
                  <c:v>6562</c:v>
                </c:pt>
                <c:pt idx="12">
                  <c:v>6459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139240"/>
        <c:axId val="361139632"/>
      </c:barChart>
      <c:catAx>
        <c:axId val="361139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139632"/>
        <c:crosses val="autoZero"/>
        <c:auto val="1"/>
        <c:lblAlgn val="ctr"/>
        <c:lblOffset val="100"/>
        <c:noMultiLvlLbl val="0"/>
      </c:catAx>
      <c:valAx>
        <c:axId val="36113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139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PEATONAL INTERSECCIÓN</a:t>
            </a:r>
            <a:r>
              <a:rPr lang="es-CO" baseline="0"/>
              <a:t> 1. DÍA TIPICO.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F'!$Y$121:$Y$133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F'!$Z$121:$Z$133</c:f>
              <c:numCache>
                <c:formatCode>General</c:formatCode>
                <c:ptCount val="13"/>
                <c:pt idx="0">
                  <c:v>180</c:v>
                </c:pt>
                <c:pt idx="1">
                  <c:v>187</c:v>
                </c:pt>
                <c:pt idx="2">
                  <c:v>178</c:v>
                </c:pt>
                <c:pt idx="3">
                  <c:v>187</c:v>
                </c:pt>
                <c:pt idx="4">
                  <c:v>204</c:v>
                </c:pt>
                <c:pt idx="5">
                  <c:v>181</c:v>
                </c:pt>
                <c:pt idx="6">
                  <c:v>182</c:v>
                </c:pt>
                <c:pt idx="7">
                  <c:v>190</c:v>
                </c:pt>
                <c:pt idx="8">
                  <c:v>199</c:v>
                </c:pt>
                <c:pt idx="9">
                  <c:v>205</c:v>
                </c:pt>
                <c:pt idx="10">
                  <c:v>199</c:v>
                </c:pt>
                <c:pt idx="11">
                  <c:v>201</c:v>
                </c:pt>
                <c:pt idx="12">
                  <c:v>183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141592"/>
        <c:axId val="361140808"/>
      </c:barChart>
      <c:catAx>
        <c:axId val="361141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140808"/>
        <c:crosses val="autoZero"/>
        <c:auto val="1"/>
        <c:lblAlgn val="ctr"/>
        <c:lblOffset val="100"/>
        <c:noMultiLvlLbl val="0"/>
      </c:catAx>
      <c:valAx>
        <c:axId val="361140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141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</a:t>
            </a:r>
            <a:r>
              <a:rPr lang="es-CO" baseline="0"/>
              <a:t> 3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'ANEXO F'!$AK$6:$AK$18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F'!$AL$6:$AL$18</c:f>
              <c:numCache>
                <c:formatCode>General</c:formatCode>
                <c:ptCount val="13"/>
                <c:pt idx="0">
                  <c:v>608</c:v>
                </c:pt>
                <c:pt idx="1">
                  <c:v>670</c:v>
                </c:pt>
                <c:pt idx="2">
                  <c:v>772</c:v>
                </c:pt>
                <c:pt idx="3">
                  <c:v>880</c:v>
                </c:pt>
                <c:pt idx="4">
                  <c:v>1048</c:v>
                </c:pt>
                <c:pt idx="5">
                  <c:v>1500</c:v>
                </c:pt>
                <c:pt idx="6">
                  <c:v>1418</c:v>
                </c:pt>
                <c:pt idx="7">
                  <c:v>1368</c:v>
                </c:pt>
                <c:pt idx="8">
                  <c:v>1361</c:v>
                </c:pt>
                <c:pt idx="9">
                  <c:v>1390</c:v>
                </c:pt>
                <c:pt idx="10">
                  <c:v>1418</c:v>
                </c:pt>
                <c:pt idx="11">
                  <c:v>1492</c:v>
                </c:pt>
                <c:pt idx="12">
                  <c:v>1465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141984"/>
        <c:axId val="361886136"/>
      </c:barChart>
      <c:catAx>
        <c:axId val="361141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(HR)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86136"/>
        <c:crosses val="autoZero"/>
        <c:auto val="1"/>
        <c:lblAlgn val="ctr"/>
        <c:lblOffset val="100"/>
        <c:noMultiLvlLbl val="0"/>
      </c:catAx>
      <c:valAx>
        <c:axId val="361886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141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'ANEXO F'!$AK$22:$AK$34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F'!$AL$22:$AL$34</c:f>
              <c:numCache>
                <c:formatCode>General</c:formatCode>
                <c:ptCount val="13"/>
                <c:pt idx="0">
                  <c:v>850</c:v>
                </c:pt>
                <c:pt idx="1">
                  <c:v>972</c:v>
                </c:pt>
                <c:pt idx="2">
                  <c:v>1097</c:v>
                </c:pt>
                <c:pt idx="3">
                  <c:v>1206</c:v>
                </c:pt>
                <c:pt idx="4">
                  <c:v>1269</c:v>
                </c:pt>
                <c:pt idx="5">
                  <c:v>1958</c:v>
                </c:pt>
                <c:pt idx="6">
                  <c:v>1867</c:v>
                </c:pt>
                <c:pt idx="7">
                  <c:v>1869</c:v>
                </c:pt>
                <c:pt idx="8">
                  <c:v>1895</c:v>
                </c:pt>
                <c:pt idx="9">
                  <c:v>1961</c:v>
                </c:pt>
                <c:pt idx="10">
                  <c:v>2111</c:v>
                </c:pt>
                <c:pt idx="11">
                  <c:v>2275</c:v>
                </c:pt>
                <c:pt idx="12">
                  <c:v>2344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886528"/>
        <c:axId val="361891624"/>
      </c:barChart>
      <c:catAx>
        <c:axId val="361886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(HR)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91624"/>
        <c:crosses val="autoZero"/>
        <c:auto val="1"/>
        <c:lblAlgn val="ctr"/>
        <c:lblOffset val="100"/>
        <c:noMultiLvlLbl val="0"/>
      </c:catAx>
      <c:valAx>
        <c:axId val="361891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8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F'!$AK$38:$AK$50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F'!$AL$38:$AL$50</c:f>
              <c:numCache>
                <c:formatCode>General</c:formatCode>
                <c:ptCount val="13"/>
                <c:pt idx="0">
                  <c:v>453</c:v>
                </c:pt>
                <c:pt idx="1">
                  <c:v>508</c:v>
                </c:pt>
                <c:pt idx="2">
                  <c:v>517</c:v>
                </c:pt>
                <c:pt idx="3">
                  <c:v>559</c:v>
                </c:pt>
                <c:pt idx="4">
                  <c:v>576</c:v>
                </c:pt>
                <c:pt idx="5">
                  <c:v>1149</c:v>
                </c:pt>
                <c:pt idx="6">
                  <c:v>899</c:v>
                </c:pt>
                <c:pt idx="7">
                  <c:v>1000</c:v>
                </c:pt>
                <c:pt idx="8">
                  <c:v>1077</c:v>
                </c:pt>
                <c:pt idx="9">
                  <c:v>1167</c:v>
                </c:pt>
                <c:pt idx="10">
                  <c:v>1222</c:v>
                </c:pt>
                <c:pt idx="11">
                  <c:v>1233</c:v>
                </c:pt>
                <c:pt idx="12">
                  <c:v>1198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887704"/>
        <c:axId val="361887312"/>
      </c:barChart>
      <c:catAx>
        <c:axId val="361887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87312"/>
        <c:crosses val="autoZero"/>
        <c:auto val="1"/>
        <c:lblAlgn val="ctr"/>
        <c:lblOffset val="100"/>
        <c:noMultiLvlLbl val="0"/>
      </c:catAx>
      <c:valAx>
        <c:axId val="36188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87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</a:t>
            </a:r>
            <a:r>
              <a:rPr lang="es-CO" baseline="0"/>
              <a:t> 9(2)</a:t>
            </a:r>
            <a:endParaRPr lang="es-CO"/>
          </a:p>
        </c:rich>
      </c:tx>
      <c:layout>
        <c:manualLayout>
          <c:xMode val="edge"/>
          <c:yMode val="edge"/>
          <c:x val="0.2513471128608924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F'!$AK$54:$AK$66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F'!$AL$54:$AL$66</c:f>
              <c:numCache>
                <c:formatCode>General</c:formatCode>
                <c:ptCount val="13"/>
                <c:pt idx="0">
                  <c:v>117</c:v>
                </c:pt>
                <c:pt idx="1">
                  <c:v>140</c:v>
                </c:pt>
                <c:pt idx="2">
                  <c:v>143</c:v>
                </c:pt>
                <c:pt idx="3">
                  <c:v>143</c:v>
                </c:pt>
                <c:pt idx="4">
                  <c:v>157</c:v>
                </c:pt>
                <c:pt idx="5">
                  <c:v>476</c:v>
                </c:pt>
                <c:pt idx="6">
                  <c:v>234</c:v>
                </c:pt>
                <c:pt idx="7">
                  <c:v>233</c:v>
                </c:pt>
                <c:pt idx="8">
                  <c:v>223</c:v>
                </c:pt>
                <c:pt idx="9">
                  <c:v>210</c:v>
                </c:pt>
                <c:pt idx="10">
                  <c:v>192</c:v>
                </c:pt>
                <c:pt idx="11">
                  <c:v>177</c:v>
                </c:pt>
                <c:pt idx="12">
                  <c:v>162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890056"/>
        <c:axId val="361888096"/>
      </c:barChart>
      <c:catAx>
        <c:axId val="361890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88096"/>
        <c:crosses val="autoZero"/>
        <c:auto val="1"/>
        <c:lblAlgn val="ctr"/>
        <c:lblOffset val="100"/>
        <c:noMultiLvlLbl val="0"/>
      </c:catAx>
      <c:valAx>
        <c:axId val="36188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90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'ANEXO F'!$AK$70:$AK$82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F'!$AL$70:$AL$82</c:f>
              <c:numCache>
                <c:formatCode>General</c:formatCode>
                <c:ptCount val="13"/>
                <c:pt idx="0">
                  <c:v>289</c:v>
                </c:pt>
                <c:pt idx="1">
                  <c:v>301</c:v>
                </c:pt>
                <c:pt idx="2">
                  <c:v>307</c:v>
                </c:pt>
                <c:pt idx="3">
                  <c:v>294</c:v>
                </c:pt>
                <c:pt idx="4">
                  <c:v>317</c:v>
                </c:pt>
                <c:pt idx="5">
                  <c:v>568</c:v>
                </c:pt>
                <c:pt idx="6">
                  <c:v>839</c:v>
                </c:pt>
                <c:pt idx="7">
                  <c:v>873</c:v>
                </c:pt>
                <c:pt idx="8">
                  <c:v>918</c:v>
                </c:pt>
                <c:pt idx="9">
                  <c:v>920</c:v>
                </c:pt>
                <c:pt idx="10">
                  <c:v>950</c:v>
                </c:pt>
                <c:pt idx="11">
                  <c:v>972</c:v>
                </c:pt>
                <c:pt idx="12">
                  <c:v>947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888880"/>
        <c:axId val="361892016"/>
      </c:barChart>
      <c:catAx>
        <c:axId val="36188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92016"/>
        <c:crosses val="autoZero"/>
        <c:auto val="1"/>
        <c:lblAlgn val="ctr"/>
        <c:lblOffset val="100"/>
        <c:noMultiLvlLbl val="0"/>
      </c:catAx>
      <c:valAx>
        <c:axId val="36189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8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10(3)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'ANEXO F'!$AK$86:$AK$98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F'!$AL$86:$AL$98</c:f>
              <c:numCache>
                <c:formatCode>General</c:formatCode>
                <c:ptCount val="13"/>
                <c:pt idx="0">
                  <c:v>236</c:v>
                </c:pt>
                <c:pt idx="1">
                  <c:v>230</c:v>
                </c:pt>
                <c:pt idx="2">
                  <c:v>222</c:v>
                </c:pt>
                <c:pt idx="3">
                  <c:v>208</c:v>
                </c:pt>
                <c:pt idx="4">
                  <c:v>196</c:v>
                </c:pt>
                <c:pt idx="5">
                  <c:v>414</c:v>
                </c:pt>
                <c:pt idx="6">
                  <c:v>334</c:v>
                </c:pt>
                <c:pt idx="7">
                  <c:v>353</c:v>
                </c:pt>
                <c:pt idx="8">
                  <c:v>370</c:v>
                </c:pt>
                <c:pt idx="9">
                  <c:v>393</c:v>
                </c:pt>
                <c:pt idx="10">
                  <c:v>386</c:v>
                </c:pt>
                <c:pt idx="11">
                  <c:v>352</c:v>
                </c:pt>
                <c:pt idx="12">
                  <c:v>320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1890448"/>
        <c:axId val="361890840"/>
      </c:barChart>
      <c:catAx>
        <c:axId val="361890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90840"/>
        <c:crosses val="autoZero"/>
        <c:auto val="1"/>
        <c:lblAlgn val="ctr"/>
        <c:lblOffset val="100"/>
        <c:noMultiLvlLbl val="0"/>
      </c:catAx>
      <c:valAx>
        <c:axId val="361890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1890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</a:t>
            </a:r>
            <a:r>
              <a:rPr lang="es-CO" baseline="0"/>
              <a:t> 1.</a:t>
            </a:r>
          </a:p>
          <a:p>
            <a:pPr>
              <a:defRPr/>
            </a:pPr>
            <a:r>
              <a:rPr lang="es-CO" baseline="0"/>
              <a:t>Composición vehicular.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H'!$B$8:$B$16</c:f>
              <c:strCache>
                <c:ptCount val="9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C-2G</c:v>
                </c:pt>
                <c:pt idx="5">
                  <c:v>C5</c:v>
                </c:pt>
                <c:pt idx="6">
                  <c:v>C6</c:v>
                </c:pt>
                <c:pt idx="7">
                  <c:v>MOTOS</c:v>
                </c:pt>
                <c:pt idx="8">
                  <c:v>BICICLETAS</c:v>
                </c:pt>
              </c:strCache>
            </c:strRef>
          </c:cat>
          <c:val>
            <c:numRef>
              <c:f>'ANEXO H'!$D$8:$D$16</c:f>
              <c:numCache>
                <c:formatCode>0.00</c:formatCode>
                <c:ptCount val="9"/>
                <c:pt idx="0">
                  <c:v>34.230769230769234</c:v>
                </c:pt>
                <c:pt idx="1">
                  <c:v>2.3717948717948718</c:v>
                </c:pt>
                <c:pt idx="2">
                  <c:v>1.4743589743589742</c:v>
                </c:pt>
                <c:pt idx="3">
                  <c:v>1.6025641025641024</c:v>
                </c:pt>
                <c:pt idx="4">
                  <c:v>1.0256410256410255</c:v>
                </c:pt>
                <c:pt idx="5">
                  <c:v>6.4102564102564097E-2</c:v>
                </c:pt>
                <c:pt idx="6">
                  <c:v>3.974358974358974</c:v>
                </c:pt>
                <c:pt idx="7">
                  <c:v>53.846153846153847</c:v>
                </c:pt>
                <c:pt idx="8">
                  <c:v>1.4102564102564104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2.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H'!$B$24:$B$32</c:f>
              <c:strCache>
                <c:ptCount val="9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C6</c:v>
                </c:pt>
                <c:pt idx="7">
                  <c:v>MOTOS</c:v>
                </c:pt>
                <c:pt idx="8">
                  <c:v>BICICLETAS</c:v>
                </c:pt>
              </c:strCache>
            </c:strRef>
          </c:cat>
          <c:val>
            <c:numRef>
              <c:f>'ANEXO H'!$D$24:$D$32</c:f>
              <c:numCache>
                <c:formatCode>0.00</c:formatCode>
                <c:ptCount val="9"/>
                <c:pt idx="0">
                  <c:v>28.8</c:v>
                </c:pt>
                <c:pt idx="1">
                  <c:v>1.8</c:v>
                </c:pt>
                <c:pt idx="2">
                  <c:v>0.11</c:v>
                </c:pt>
                <c:pt idx="3">
                  <c:v>1.38</c:v>
                </c:pt>
                <c:pt idx="4">
                  <c:v>1.1599999999999999</c:v>
                </c:pt>
                <c:pt idx="5">
                  <c:v>0.95</c:v>
                </c:pt>
                <c:pt idx="6">
                  <c:v>2.91</c:v>
                </c:pt>
                <c:pt idx="7">
                  <c:v>61.73</c:v>
                </c:pt>
                <c:pt idx="8">
                  <c:v>1.1599999999999999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9(1).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H'!$B$40:$B$47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H'!$D$40:$D$47</c:f>
              <c:numCache>
                <c:formatCode>0.00</c:formatCode>
                <c:ptCount val="8"/>
                <c:pt idx="0">
                  <c:v>21.18</c:v>
                </c:pt>
                <c:pt idx="1">
                  <c:v>4.09</c:v>
                </c:pt>
                <c:pt idx="2">
                  <c:v>0.12</c:v>
                </c:pt>
                <c:pt idx="3">
                  <c:v>1.08</c:v>
                </c:pt>
                <c:pt idx="4">
                  <c:v>0.36</c:v>
                </c:pt>
                <c:pt idx="5">
                  <c:v>0.84</c:v>
                </c:pt>
                <c:pt idx="6">
                  <c:v>72.2</c:v>
                </c:pt>
                <c:pt idx="7">
                  <c:v>0.12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TíMOVIMIENTO 9(3).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H'!$B$55:$B$60</c:f>
              <c:strCache>
                <c:ptCount val="6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MOTOS</c:v>
                </c:pt>
                <c:pt idx="5">
                  <c:v>BICICLETAS</c:v>
                </c:pt>
              </c:strCache>
            </c:strRef>
          </c:cat>
          <c:val>
            <c:numRef>
              <c:f>'ANEXO H'!$D$55:$D$60</c:f>
              <c:numCache>
                <c:formatCode>0.00</c:formatCode>
                <c:ptCount val="6"/>
                <c:pt idx="0">
                  <c:v>21.43</c:v>
                </c:pt>
                <c:pt idx="1">
                  <c:v>6.77</c:v>
                </c:pt>
                <c:pt idx="2">
                  <c:v>3.01</c:v>
                </c:pt>
                <c:pt idx="3">
                  <c:v>1.5</c:v>
                </c:pt>
                <c:pt idx="4">
                  <c:v>65.790000000000006</c:v>
                </c:pt>
                <c:pt idx="5">
                  <c:v>1.5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6.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H'!$B$68:$B$75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H'!$D$68:$D$75</c:f>
              <c:numCache>
                <c:formatCode>0.00</c:formatCode>
                <c:ptCount val="8"/>
                <c:pt idx="0">
                  <c:v>30.15</c:v>
                </c:pt>
                <c:pt idx="1">
                  <c:v>3.71</c:v>
                </c:pt>
                <c:pt idx="2">
                  <c:v>6.43</c:v>
                </c:pt>
                <c:pt idx="3">
                  <c:v>0.99</c:v>
                </c:pt>
                <c:pt idx="4">
                  <c:v>0.8</c:v>
                </c:pt>
                <c:pt idx="5">
                  <c:v>0.33</c:v>
                </c:pt>
                <c:pt idx="6">
                  <c:v>56.53</c:v>
                </c:pt>
                <c:pt idx="7">
                  <c:v>1.06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7.</a:t>
            </a:r>
          </a:p>
          <a:p>
            <a:pPr>
              <a:defRPr/>
            </a:pPr>
            <a:r>
              <a:rPr lang="es-CO"/>
              <a:t>Composición vehicular.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H'!$B$83:$B$88</c:f>
              <c:strCache>
                <c:ptCount val="6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C-2G</c:v>
                </c:pt>
                <c:pt idx="5">
                  <c:v>MOTOS</c:v>
                </c:pt>
              </c:strCache>
            </c:strRef>
          </c:cat>
          <c:val>
            <c:numRef>
              <c:f>'ANEXO H'!$D$83:$D$88</c:f>
              <c:numCache>
                <c:formatCode>0.00</c:formatCode>
                <c:ptCount val="6"/>
                <c:pt idx="0">
                  <c:v>23.82</c:v>
                </c:pt>
                <c:pt idx="1">
                  <c:v>3.28</c:v>
                </c:pt>
                <c:pt idx="2">
                  <c:v>2.4300000000000002</c:v>
                </c:pt>
                <c:pt idx="3">
                  <c:v>1</c:v>
                </c:pt>
                <c:pt idx="4">
                  <c:v>0.86</c:v>
                </c:pt>
                <c:pt idx="5">
                  <c:v>68.61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1.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H'!$Z$8:$Z$16</c:f>
              <c:strCache>
                <c:ptCount val="9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C-2G</c:v>
                </c:pt>
                <c:pt idx="5">
                  <c:v>C-3-4</c:v>
                </c:pt>
                <c:pt idx="6">
                  <c:v>C6</c:v>
                </c:pt>
                <c:pt idx="7">
                  <c:v>MOTOS</c:v>
                </c:pt>
                <c:pt idx="8">
                  <c:v>BICICLETAS</c:v>
                </c:pt>
              </c:strCache>
            </c:strRef>
          </c:cat>
          <c:val>
            <c:numRef>
              <c:f>'ANEXO H'!$AB$8:$AB$16</c:f>
              <c:numCache>
                <c:formatCode>0.00</c:formatCode>
                <c:ptCount val="9"/>
                <c:pt idx="0">
                  <c:v>19.84</c:v>
                </c:pt>
                <c:pt idx="1">
                  <c:v>1.19</c:v>
                </c:pt>
                <c:pt idx="2">
                  <c:v>2.06</c:v>
                </c:pt>
                <c:pt idx="3">
                  <c:v>1.81</c:v>
                </c:pt>
                <c:pt idx="4">
                  <c:v>2.06</c:v>
                </c:pt>
                <c:pt idx="5">
                  <c:v>0.16</c:v>
                </c:pt>
                <c:pt idx="6">
                  <c:v>2.35</c:v>
                </c:pt>
                <c:pt idx="7">
                  <c:v>69.75</c:v>
                </c:pt>
                <c:pt idx="8">
                  <c:v>0.78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2.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H'!$Z$24:$Z$33</c:f>
              <c:strCache>
                <c:ptCount val="10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C-3-4</c:v>
                </c:pt>
                <c:pt idx="7">
                  <c:v>C-6</c:v>
                </c:pt>
                <c:pt idx="8">
                  <c:v>MOTOS</c:v>
                </c:pt>
                <c:pt idx="9">
                  <c:v>BICICLETAS</c:v>
                </c:pt>
              </c:strCache>
            </c:strRef>
          </c:cat>
          <c:val>
            <c:numRef>
              <c:f>'ANEXO H'!$AB$24:$AB$33</c:f>
              <c:numCache>
                <c:formatCode>0.00</c:formatCode>
                <c:ptCount val="10"/>
                <c:pt idx="0">
                  <c:v>19.649999999999999</c:v>
                </c:pt>
                <c:pt idx="1">
                  <c:v>1.77</c:v>
                </c:pt>
                <c:pt idx="2">
                  <c:v>0.04</c:v>
                </c:pt>
                <c:pt idx="3">
                  <c:v>1.69</c:v>
                </c:pt>
                <c:pt idx="4">
                  <c:v>1.42</c:v>
                </c:pt>
                <c:pt idx="5">
                  <c:v>1.38</c:v>
                </c:pt>
                <c:pt idx="6">
                  <c:v>0.12</c:v>
                </c:pt>
                <c:pt idx="7">
                  <c:v>3.38</c:v>
                </c:pt>
                <c:pt idx="8">
                  <c:v>70.010000000000005</c:v>
                </c:pt>
                <c:pt idx="9">
                  <c:v>0.54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</a:t>
            </a:r>
            <a:r>
              <a:rPr lang="es-CO" baseline="0"/>
              <a:t> 9(1).</a:t>
            </a:r>
          </a:p>
          <a:p>
            <a:pPr>
              <a:defRPr/>
            </a:pPr>
            <a:r>
              <a:rPr lang="es-CO" baseline="0"/>
              <a:t>Composición vehicular.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H'!$Z$40:$Z$46</c:f>
              <c:strCache>
                <c:ptCount val="7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C-2G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'ANEXO H'!$AB$40:$AB$46</c:f>
              <c:numCache>
                <c:formatCode>0.00</c:formatCode>
                <c:ptCount val="7"/>
                <c:pt idx="0">
                  <c:v>17.670000000000002</c:v>
                </c:pt>
                <c:pt idx="1">
                  <c:v>3.84</c:v>
                </c:pt>
                <c:pt idx="2">
                  <c:v>1.87</c:v>
                </c:pt>
                <c:pt idx="3">
                  <c:v>1.43</c:v>
                </c:pt>
                <c:pt idx="4">
                  <c:v>0.55000000000000004</c:v>
                </c:pt>
                <c:pt idx="5">
                  <c:v>74.31</c:v>
                </c:pt>
                <c:pt idx="6">
                  <c:v>0.33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9(3).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H'!$Z$55:$Z$60</c:f>
              <c:strCache>
                <c:ptCount val="6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MOTOS</c:v>
                </c:pt>
                <c:pt idx="5">
                  <c:v>BICICLETAS</c:v>
                </c:pt>
              </c:strCache>
            </c:strRef>
          </c:cat>
          <c:val>
            <c:numRef>
              <c:f>'ANEXO H'!$AB$55:$AB$60</c:f>
              <c:numCache>
                <c:formatCode>0.00</c:formatCode>
                <c:ptCount val="6"/>
                <c:pt idx="0">
                  <c:v>18.38</c:v>
                </c:pt>
                <c:pt idx="1">
                  <c:v>1.1000000000000001</c:v>
                </c:pt>
                <c:pt idx="2">
                  <c:v>1.47</c:v>
                </c:pt>
                <c:pt idx="3">
                  <c:v>1.1000000000000001</c:v>
                </c:pt>
                <c:pt idx="4">
                  <c:v>76.47</c:v>
                </c:pt>
                <c:pt idx="5">
                  <c:v>1.47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6.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H'!$Z$68:$Z$75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H'!$AB$68:$AB$75</c:f>
              <c:numCache>
                <c:formatCode>0.00</c:formatCode>
                <c:ptCount val="8"/>
                <c:pt idx="0">
                  <c:v>23.1</c:v>
                </c:pt>
                <c:pt idx="1">
                  <c:v>2.15</c:v>
                </c:pt>
                <c:pt idx="2">
                  <c:v>7.7</c:v>
                </c:pt>
                <c:pt idx="3">
                  <c:v>2.2000000000000002</c:v>
                </c:pt>
                <c:pt idx="4">
                  <c:v>0.37</c:v>
                </c:pt>
                <c:pt idx="5">
                  <c:v>0.41</c:v>
                </c:pt>
                <c:pt idx="6">
                  <c:v>63.61</c:v>
                </c:pt>
                <c:pt idx="7">
                  <c:v>0.46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7. </a:t>
            </a:r>
          </a:p>
          <a:p>
            <a:pPr>
              <a:defRPr/>
            </a:pPr>
            <a:r>
              <a:rPr lang="es-CO"/>
              <a:t>Composición</a:t>
            </a:r>
            <a:r>
              <a:rPr lang="es-CO" baseline="0"/>
              <a:t> vehicular.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H'!$Z$83:$Z$89</c:f>
              <c:strCache>
                <c:ptCount val="7"/>
                <c:pt idx="0">
                  <c:v>CARROS</c:v>
                </c:pt>
                <c:pt idx="1">
                  <c:v>TAXIS</c:v>
                </c:pt>
                <c:pt idx="2">
                  <c:v>BUSES</c:v>
                </c:pt>
                <c:pt idx="3">
                  <c:v>C-2P</c:v>
                </c:pt>
                <c:pt idx="4">
                  <c:v>C-2G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'ANEXO H'!$AB$83:$AB$89</c:f>
              <c:numCache>
                <c:formatCode>0.00</c:formatCode>
                <c:ptCount val="7"/>
                <c:pt idx="0">
                  <c:v>19.22</c:v>
                </c:pt>
                <c:pt idx="1">
                  <c:v>1.98</c:v>
                </c:pt>
                <c:pt idx="2">
                  <c:v>1.55</c:v>
                </c:pt>
                <c:pt idx="3">
                  <c:v>1.55</c:v>
                </c:pt>
                <c:pt idx="4">
                  <c:v>1.69</c:v>
                </c:pt>
                <c:pt idx="5">
                  <c:v>73.73</c:v>
                </c:pt>
                <c:pt idx="6">
                  <c:v>0.28000000000000003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VEHICULAR INTERSECCIÓN 2. DÍA ATIPICO.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'ANEXO H'!$B$95:$B$107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H'!$C$95:$C$107</c:f>
              <c:numCache>
                <c:formatCode>General</c:formatCode>
                <c:ptCount val="13"/>
                <c:pt idx="0">
                  <c:v>1401</c:v>
                </c:pt>
                <c:pt idx="1">
                  <c:v>1349</c:v>
                </c:pt>
                <c:pt idx="2">
                  <c:v>1249</c:v>
                </c:pt>
                <c:pt idx="3">
                  <c:v>1137</c:v>
                </c:pt>
                <c:pt idx="4">
                  <c:v>1055</c:v>
                </c:pt>
                <c:pt idx="5">
                  <c:v>1284</c:v>
                </c:pt>
                <c:pt idx="6">
                  <c:v>1075</c:v>
                </c:pt>
                <c:pt idx="7">
                  <c:v>1131</c:v>
                </c:pt>
                <c:pt idx="8">
                  <c:v>1149</c:v>
                </c:pt>
                <c:pt idx="9">
                  <c:v>1187</c:v>
                </c:pt>
                <c:pt idx="10">
                  <c:v>1277</c:v>
                </c:pt>
                <c:pt idx="11">
                  <c:v>1328</c:v>
                </c:pt>
                <c:pt idx="12">
                  <c:v>1322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2722960"/>
        <c:axId val="362726880"/>
      </c:barChart>
      <c:catAx>
        <c:axId val="36272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2726880"/>
        <c:crosses val="autoZero"/>
        <c:auto val="1"/>
        <c:lblAlgn val="ctr"/>
        <c:lblOffset val="100"/>
        <c:noMultiLvlLbl val="0"/>
      </c:catAx>
      <c:valAx>
        <c:axId val="36272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2722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PEATONAL INTERSECCIÓN 2. DÍA ATIPICO.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H'!$B$112:$B$124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H'!$C$112:$C$124</c:f>
              <c:numCache>
                <c:formatCode>General</c:formatCode>
                <c:ptCount val="13"/>
                <c:pt idx="0">
                  <c:v>151</c:v>
                </c:pt>
                <c:pt idx="1">
                  <c:v>162</c:v>
                </c:pt>
                <c:pt idx="2">
                  <c:v>162</c:v>
                </c:pt>
                <c:pt idx="3">
                  <c:v>165</c:v>
                </c:pt>
                <c:pt idx="4">
                  <c:v>148</c:v>
                </c:pt>
                <c:pt idx="5">
                  <c:v>209</c:v>
                </c:pt>
                <c:pt idx="6">
                  <c:v>189</c:v>
                </c:pt>
                <c:pt idx="7">
                  <c:v>191</c:v>
                </c:pt>
                <c:pt idx="8">
                  <c:v>169</c:v>
                </c:pt>
                <c:pt idx="9">
                  <c:v>177</c:v>
                </c:pt>
                <c:pt idx="10">
                  <c:v>171</c:v>
                </c:pt>
                <c:pt idx="11">
                  <c:v>153</c:v>
                </c:pt>
                <c:pt idx="12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2726096"/>
        <c:axId val="362724136"/>
      </c:barChart>
      <c:catAx>
        <c:axId val="362726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(HR)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2724136"/>
        <c:crosses val="autoZero"/>
        <c:auto val="1"/>
        <c:lblAlgn val="ctr"/>
        <c:lblOffset val="100"/>
        <c:noMultiLvlLbl val="0"/>
      </c:catAx>
      <c:valAx>
        <c:axId val="362724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PEATONAL.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2726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1.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H'!$M$7:$M$19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H'!$N$7:$N$19</c:f>
              <c:numCache>
                <c:formatCode>General</c:formatCode>
                <c:ptCount val="13"/>
                <c:pt idx="0">
                  <c:v>333</c:v>
                </c:pt>
                <c:pt idx="1">
                  <c:v>334</c:v>
                </c:pt>
                <c:pt idx="2">
                  <c:v>303</c:v>
                </c:pt>
                <c:pt idx="3">
                  <c:v>289</c:v>
                </c:pt>
                <c:pt idx="4">
                  <c:v>272</c:v>
                </c:pt>
                <c:pt idx="5">
                  <c:v>408</c:v>
                </c:pt>
                <c:pt idx="6">
                  <c:v>223</c:v>
                </c:pt>
                <c:pt idx="7">
                  <c:v>251</c:v>
                </c:pt>
                <c:pt idx="8">
                  <c:v>232</c:v>
                </c:pt>
                <c:pt idx="9">
                  <c:v>221</c:v>
                </c:pt>
                <c:pt idx="10">
                  <c:v>213</c:v>
                </c:pt>
                <c:pt idx="11">
                  <c:v>209</c:v>
                </c:pt>
                <c:pt idx="12">
                  <c:v>208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2729624"/>
        <c:axId val="362730016"/>
      </c:barChart>
      <c:catAx>
        <c:axId val="362729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TíIEMPO</a:t>
                </a:r>
                <a:r>
                  <a:rPr lang="es-CO" baseline="0"/>
                  <a:t> (HR)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2730016"/>
        <c:crosses val="autoZero"/>
        <c:auto val="1"/>
        <c:lblAlgn val="ctr"/>
        <c:lblOffset val="100"/>
        <c:noMultiLvlLbl val="0"/>
      </c:catAx>
      <c:valAx>
        <c:axId val="36273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2729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</a:t>
            </a:r>
            <a:r>
              <a:rPr lang="es-CO" baseline="0"/>
              <a:t> VEHICULAR MOVIMIENTO 2.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H'!$M$23:$M$35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H'!$N$23:$N$35</c:f>
              <c:numCache>
                <c:formatCode>General</c:formatCode>
                <c:ptCount val="13"/>
                <c:pt idx="0">
                  <c:v>389</c:v>
                </c:pt>
                <c:pt idx="1">
                  <c:v>364</c:v>
                </c:pt>
                <c:pt idx="2">
                  <c:v>339</c:v>
                </c:pt>
                <c:pt idx="3">
                  <c:v>319</c:v>
                </c:pt>
                <c:pt idx="4">
                  <c:v>315</c:v>
                </c:pt>
                <c:pt idx="5">
                  <c:v>287</c:v>
                </c:pt>
                <c:pt idx="6">
                  <c:v>334</c:v>
                </c:pt>
                <c:pt idx="7">
                  <c:v>342</c:v>
                </c:pt>
                <c:pt idx="8">
                  <c:v>342</c:v>
                </c:pt>
                <c:pt idx="9">
                  <c:v>347</c:v>
                </c:pt>
                <c:pt idx="10">
                  <c:v>382</c:v>
                </c:pt>
                <c:pt idx="11">
                  <c:v>397</c:v>
                </c:pt>
                <c:pt idx="12">
                  <c:v>381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2724528"/>
        <c:axId val="362723352"/>
      </c:barChart>
      <c:catAx>
        <c:axId val="362724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2723352"/>
        <c:crosses val="autoZero"/>
        <c:auto val="1"/>
        <c:lblAlgn val="ctr"/>
        <c:lblOffset val="100"/>
        <c:noMultiLvlLbl val="0"/>
      </c:catAx>
      <c:valAx>
        <c:axId val="362723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VOLUEMN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2724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9(1).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H'!$M$39:$M$51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H'!$N$39:$N$51</c:f>
              <c:numCache>
                <c:formatCode>General</c:formatCode>
                <c:ptCount val="13"/>
                <c:pt idx="0">
                  <c:v>144</c:v>
                </c:pt>
                <c:pt idx="1">
                  <c:v>145</c:v>
                </c:pt>
                <c:pt idx="2">
                  <c:v>146</c:v>
                </c:pt>
                <c:pt idx="3">
                  <c:v>128</c:v>
                </c:pt>
                <c:pt idx="4">
                  <c:v>127</c:v>
                </c:pt>
                <c:pt idx="5">
                  <c:v>157</c:v>
                </c:pt>
                <c:pt idx="6">
                  <c:v>121</c:v>
                </c:pt>
                <c:pt idx="7">
                  <c:v>127</c:v>
                </c:pt>
                <c:pt idx="8">
                  <c:v>135</c:v>
                </c:pt>
                <c:pt idx="9">
                  <c:v>164</c:v>
                </c:pt>
                <c:pt idx="10">
                  <c:v>186</c:v>
                </c:pt>
                <c:pt idx="11">
                  <c:v>195</c:v>
                </c:pt>
                <c:pt idx="12">
                  <c:v>197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3749592"/>
        <c:axId val="363748416"/>
      </c:barChart>
      <c:catAx>
        <c:axId val="363749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48416"/>
        <c:crosses val="autoZero"/>
        <c:auto val="1"/>
        <c:lblAlgn val="ctr"/>
        <c:lblOffset val="100"/>
        <c:noMultiLvlLbl val="0"/>
      </c:catAx>
      <c:valAx>
        <c:axId val="36374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VOLUEMN VEHICULAR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49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9(3).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'ANEXO H'!$M$54:$M$66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H'!$N$54:$N$66</c:f>
              <c:numCache>
                <c:formatCode>General</c:formatCode>
                <c:ptCount val="13"/>
                <c:pt idx="0">
                  <c:v>91</c:v>
                </c:pt>
                <c:pt idx="1">
                  <c:v>89</c:v>
                </c:pt>
                <c:pt idx="2">
                  <c:v>72</c:v>
                </c:pt>
                <c:pt idx="3">
                  <c:v>57</c:v>
                </c:pt>
                <c:pt idx="4">
                  <c:v>48</c:v>
                </c:pt>
                <c:pt idx="5">
                  <c:v>60</c:v>
                </c:pt>
                <c:pt idx="6">
                  <c:v>29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28</c:v>
                </c:pt>
                <c:pt idx="11">
                  <c:v>26</c:v>
                </c:pt>
                <c:pt idx="12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3751552"/>
        <c:axId val="363748024"/>
      </c:barChart>
      <c:catAx>
        <c:axId val="363751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TíIEMPO</a:t>
                </a:r>
                <a:r>
                  <a:rPr lang="es-CO" baseline="0"/>
                  <a:t> (HR)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48024"/>
        <c:crosses val="autoZero"/>
        <c:auto val="1"/>
        <c:lblAlgn val="ctr"/>
        <c:lblOffset val="100"/>
        <c:noMultiLvlLbl val="0"/>
      </c:catAx>
      <c:valAx>
        <c:axId val="363748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VOLUEMN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51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6.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H'!$M$69:$M$81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H'!$N$69:$N$81</c:f>
              <c:numCache>
                <c:formatCode>General</c:formatCode>
                <c:ptCount val="13"/>
                <c:pt idx="0">
                  <c:v>303</c:v>
                </c:pt>
                <c:pt idx="1">
                  <c:v>280</c:v>
                </c:pt>
                <c:pt idx="2">
                  <c:v>265</c:v>
                </c:pt>
                <c:pt idx="3">
                  <c:v>240</c:v>
                </c:pt>
                <c:pt idx="4">
                  <c:v>202</c:v>
                </c:pt>
                <c:pt idx="5">
                  <c:v>206</c:v>
                </c:pt>
                <c:pt idx="6">
                  <c:v>254</c:v>
                </c:pt>
                <c:pt idx="7">
                  <c:v>272</c:v>
                </c:pt>
                <c:pt idx="8">
                  <c:v>289</c:v>
                </c:pt>
                <c:pt idx="9">
                  <c:v>311</c:v>
                </c:pt>
                <c:pt idx="10">
                  <c:v>346</c:v>
                </c:pt>
                <c:pt idx="11">
                  <c:v>371</c:v>
                </c:pt>
                <c:pt idx="12">
                  <c:v>381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3749200"/>
        <c:axId val="363749984"/>
      </c:barChart>
      <c:catAx>
        <c:axId val="363749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49984"/>
        <c:crosses val="autoZero"/>
        <c:auto val="1"/>
        <c:lblAlgn val="ctr"/>
        <c:lblOffset val="100"/>
        <c:noMultiLvlLbl val="0"/>
      </c:catAx>
      <c:valAx>
        <c:axId val="36374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VOLUEMN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49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7.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'ANEXO H'!$M$85:$M$97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H'!$N$85:$N$97</c:f>
              <c:numCache>
                <c:formatCode>General</c:formatCode>
                <c:ptCount val="13"/>
                <c:pt idx="0">
                  <c:v>141</c:v>
                </c:pt>
                <c:pt idx="1">
                  <c:v>137</c:v>
                </c:pt>
                <c:pt idx="2">
                  <c:v>124</c:v>
                </c:pt>
                <c:pt idx="3">
                  <c:v>104</c:v>
                </c:pt>
                <c:pt idx="4">
                  <c:v>91</c:v>
                </c:pt>
                <c:pt idx="5">
                  <c:v>166</c:v>
                </c:pt>
                <c:pt idx="6">
                  <c:v>114</c:v>
                </c:pt>
                <c:pt idx="7">
                  <c:v>109</c:v>
                </c:pt>
                <c:pt idx="8">
                  <c:v>121</c:v>
                </c:pt>
                <c:pt idx="9">
                  <c:v>114</c:v>
                </c:pt>
                <c:pt idx="10">
                  <c:v>122</c:v>
                </c:pt>
                <c:pt idx="11">
                  <c:v>130</c:v>
                </c:pt>
                <c:pt idx="12">
                  <c:v>132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3748808"/>
        <c:axId val="363750768"/>
      </c:barChart>
      <c:catAx>
        <c:axId val="363748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50768"/>
        <c:crosses val="autoZero"/>
        <c:auto val="1"/>
        <c:lblAlgn val="ctr"/>
        <c:lblOffset val="100"/>
        <c:noMultiLvlLbl val="0"/>
      </c:catAx>
      <c:valAx>
        <c:axId val="36375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48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1.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H'!$AL$7:$AL$19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H'!$AM$7:$AM$19</c:f>
              <c:numCache>
                <c:formatCode>General</c:formatCode>
                <c:ptCount val="13"/>
                <c:pt idx="0">
                  <c:v>622</c:v>
                </c:pt>
                <c:pt idx="1">
                  <c:v>629</c:v>
                </c:pt>
                <c:pt idx="2">
                  <c:v>564</c:v>
                </c:pt>
                <c:pt idx="3">
                  <c:v>535</c:v>
                </c:pt>
                <c:pt idx="4">
                  <c:v>463</c:v>
                </c:pt>
                <c:pt idx="5">
                  <c:v>346</c:v>
                </c:pt>
                <c:pt idx="6">
                  <c:v>306</c:v>
                </c:pt>
                <c:pt idx="7">
                  <c:v>345</c:v>
                </c:pt>
                <c:pt idx="8">
                  <c:v>362</c:v>
                </c:pt>
                <c:pt idx="9">
                  <c:v>403</c:v>
                </c:pt>
                <c:pt idx="10">
                  <c:v>468</c:v>
                </c:pt>
                <c:pt idx="11">
                  <c:v>500</c:v>
                </c:pt>
                <c:pt idx="12">
                  <c:v>502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3752336"/>
        <c:axId val="363747240"/>
      </c:barChart>
      <c:catAx>
        <c:axId val="363752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47240"/>
        <c:crosses val="autoZero"/>
        <c:auto val="1"/>
        <c:lblAlgn val="ctr"/>
        <c:lblOffset val="100"/>
        <c:noMultiLvlLbl val="0"/>
      </c:catAx>
      <c:valAx>
        <c:axId val="363747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52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2.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'ANEXO H'!$AL$23:$AL$35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H'!$AM$23:$AM$35</c:f>
              <c:numCache>
                <c:formatCode>General</c:formatCode>
                <c:ptCount val="13"/>
                <c:pt idx="0">
                  <c:v>370</c:v>
                </c:pt>
                <c:pt idx="1">
                  <c:v>343</c:v>
                </c:pt>
                <c:pt idx="2">
                  <c:v>327</c:v>
                </c:pt>
                <c:pt idx="3">
                  <c:v>320</c:v>
                </c:pt>
                <c:pt idx="4">
                  <c:v>312</c:v>
                </c:pt>
                <c:pt idx="5">
                  <c:v>471</c:v>
                </c:pt>
                <c:pt idx="6">
                  <c:v>559</c:v>
                </c:pt>
                <c:pt idx="7">
                  <c:v>630</c:v>
                </c:pt>
                <c:pt idx="8">
                  <c:v>663</c:v>
                </c:pt>
                <c:pt idx="9">
                  <c:v>614</c:v>
                </c:pt>
                <c:pt idx="10">
                  <c:v>604</c:v>
                </c:pt>
                <c:pt idx="11">
                  <c:v>620</c:v>
                </c:pt>
                <c:pt idx="12">
                  <c:v>600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3745280"/>
        <c:axId val="363745672"/>
      </c:barChart>
      <c:catAx>
        <c:axId val="363745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45672"/>
        <c:crosses val="autoZero"/>
        <c:auto val="1"/>
        <c:lblAlgn val="ctr"/>
        <c:lblOffset val="100"/>
        <c:noMultiLvlLbl val="0"/>
      </c:catAx>
      <c:valAx>
        <c:axId val="363745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45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9(1).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'ANEXO H'!$AL$39:$AL$51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H'!$AM$39:$AM$51</c:f>
              <c:numCache>
                <c:formatCode>General</c:formatCode>
                <c:ptCount val="13"/>
                <c:pt idx="0">
                  <c:v>107</c:v>
                </c:pt>
                <c:pt idx="1">
                  <c:v>124</c:v>
                </c:pt>
                <c:pt idx="2">
                  <c:v>142</c:v>
                </c:pt>
                <c:pt idx="3">
                  <c:v>147</c:v>
                </c:pt>
                <c:pt idx="4">
                  <c:v>136</c:v>
                </c:pt>
                <c:pt idx="5">
                  <c:v>157</c:v>
                </c:pt>
                <c:pt idx="6">
                  <c:v>205</c:v>
                </c:pt>
                <c:pt idx="7">
                  <c:v>216</c:v>
                </c:pt>
                <c:pt idx="8">
                  <c:v>210</c:v>
                </c:pt>
                <c:pt idx="9">
                  <c:v>222</c:v>
                </c:pt>
                <c:pt idx="10">
                  <c:v>220</c:v>
                </c:pt>
                <c:pt idx="11">
                  <c:v>205</c:v>
                </c:pt>
                <c:pt idx="12">
                  <c:v>199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3747632"/>
        <c:axId val="364257888"/>
      </c:barChart>
      <c:catAx>
        <c:axId val="363747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4257888"/>
        <c:crosses val="autoZero"/>
        <c:auto val="1"/>
        <c:lblAlgn val="ctr"/>
        <c:lblOffset val="100"/>
        <c:noMultiLvlLbl val="0"/>
      </c:catAx>
      <c:valAx>
        <c:axId val="36425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747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9(3).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'ANEXO H'!$AL$54:$AL$66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H'!$AM$54:$AM$66</c:f>
              <c:numCache>
                <c:formatCode>General</c:formatCode>
                <c:ptCount val="13"/>
                <c:pt idx="0">
                  <c:v>43</c:v>
                </c:pt>
                <c:pt idx="1">
                  <c:v>54</c:v>
                </c:pt>
                <c:pt idx="2">
                  <c:v>64</c:v>
                </c:pt>
                <c:pt idx="3">
                  <c:v>68</c:v>
                </c:pt>
                <c:pt idx="4">
                  <c:v>57</c:v>
                </c:pt>
                <c:pt idx="5">
                  <c:v>48</c:v>
                </c:pt>
                <c:pt idx="6">
                  <c:v>51</c:v>
                </c:pt>
                <c:pt idx="7">
                  <c:v>50</c:v>
                </c:pt>
                <c:pt idx="8">
                  <c:v>52</c:v>
                </c:pt>
                <c:pt idx="9">
                  <c:v>57</c:v>
                </c:pt>
                <c:pt idx="10">
                  <c:v>58</c:v>
                </c:pt>
                <c:pt idx="11">
                  <c:v>58</c:v>
                </c:pt>
                <c:pt idx="12">
                  <c:v>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262984"/>
        <c:axId val="364257104"/>
      </c:barChart>
      <c:catAx>
        <c:axId val="364262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4257104"/>
        <c:crosses val="autoZero"/>
        <c:auto val="1"/>
        <c:lblAlgn val="ctr"/>
        <c:lblOffset val="100"/>
        <c:noMultiLvlLbl val="0"/>
      </c:catAx>
      <c:valAx>
        <c:axId val="36425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4262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</a:t>
            </a:r>
            <a:r>
              <a:rPr lang="es-CO" baseline="0"/>
              <a:t> VEHICULAR MOVIMIENTO 6.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H'!$AL$69:$AL$81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H'!$AM$69:$AM$81</c:f>
              <c:numCache>
                <c:formatCode>General</c:formatCode>
                <c:ptCount val="13"/>
                <c:pt idx="0">
                  <c:v>335</c:v>
                </c:pt>
                <c:pt idx="1">
                  <c:v>318</c:v>
                </c:pt>
                <c:pt idx="2">
                  <c:v>275</c:v>
                </c:pt>
                <c:pt idx="3">
                  <c:v>268</c:v>
                </c:pt>
                <c:pt idx="4">
                  <c:v>261</c:v>
                </c:pt>
                <c:pt idx="5">
                  <c:v>422</c:v>
                </c:pt>
                <c:pt idx="6">
                  <c:v>449</c:v>
                </c:pt>
                <c:pt idx="7">
                  <c:v>521</c:v>
                </c:pt>
                <c:pt idx="8">
                  <c:v>538</c:v>
                </c:pt>
                <c:pt idx="9">
                  <c:v>509</c:v>
                </c:pt>
                <c:pt idx="10">
                  <c:v>494</c:v>
                </c:pt>
                <c:pt idx="11">
                  <c:v>481</c:v>
                </c:pt>
                <c:pt idx="12">
                  <c:v>488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257496"/>
        <c:axId val="364261416"/>
      </c:barChart>
      <c:catAx>
        <c:axId val="364257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>
            <c:manualLayout>
              <c:xMode val="edge"/>
              <c:yMode val="edge"/>
              <c:x val="0.4722209098862642"/>
              <c:y val="0.86479148439778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4261416"/>
        <c:crosses val="autoZero"/>
        <c:auto val="1"/>
        <c:lblAlgn val="ctr"/>
        <c:lblOffset val="100"/>
        <c:noMultiLvlLbl val="0"/>
      </c:catAx>
      <c:valAx>
        <c:axId val="364261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4257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7.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'ANEXO H'!$AL$85:$AL$97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H'!$AM$85:$AM$97</c:f>
              <c:numCache>
                <c:formatCode>General</c:formatCode>
                <c:ptCount val="13"/>
                <c:pt idx="0">
                  <c:v>69</c:v>
                </c:pt>
                <c:pt idx="1">
                  <c:v>69</c:v>
                </c:pt>
                <c:pt idx="2">
                  <c:v>82</c:v>
                </c:pt>
                <c:pt idx="3">
                  <c:v>79</c:v>
                </c:pt>
                <c:pt idx="4">
                  <c:v>86</c:v>
                </c:pt>
                <c:pt idx="5">
                  <c:v>132</c:v>
                </c:pt>
                <c:pt idx="6">
                  <c:v>153</c:v>
                </c:pt>
                <c:pt idx="7">
                  <c:v>175</c:v>
                </c:pt>
                <c:pt idx="8">
                  <c:v>179</c:v>
                </c:pt>
                <c:pt idx="9">
                  <c:v>175</c:v>
                </c:pt>
                <c:pt idx="10">
                  <c:v>184</c:v>
                </c:pt>
                <c:pt idx="11">
                  <c:v>193</c:v>
                </c:pt>
                <c:pt idx="12">
                  <c:v>186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259848"/>
        <c:axId val="364258672"/>
      </c:barChart>
      <c:catAx>
        <c:axId val="364259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4258672"/>
        <c:crosses val="autoZero"/>
        <c:auto val="1"/>
        <c:lblAlgn val="ctr"/>
        <c:lblOffset val="100"/>
        <c:noMultiLvlLbl val="0"/>
      </c:catAx>
      <c:valAx>
        <c:axId val="36425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4259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VEHICULAR</a:t>
            </a:r>
            <a:r>
              <a:rPr lang="es-CO" baseline="0"/>
              <a:t> INTERSECCIÓN 2. DÍA TIPICO.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H'!$Z$96:$Z$108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H'!$AA$96:$AA$108</c:f>
              <c:numCache>
                <c:formatCode>General</c:formatCode>
                <c:ptCount val="13"/>
                <c:pt idx="0">
                  <c:v>1546</c:v>
                </c:pt>
                <c:pt idx="1">
                  <c:v>1537</c:v>
                </c:pt>
                <c:pt idx="2">
                  <c:v>1454</c:v>
                </c:pt>
                <c:pt idx="3">
                  <c:v>1417</c:v>
                </c:pt>
                <c:pt idx="4">
                  <c:v>1315</c:v>
                </c:pt>
                <c:pt idx="5">
                  <c:v>1576</c:v>
                </c:pt>
                <c:pt idx="6">
                  <c:v>1723</c:v>
                </c:pt>
                <c:pt idx="7">
                  <c:v>1937</c:v>
                </c:pt>
                <c:pt idx="8">
                  <c:v>2004</c:v>
                </c:pt>
                <c:pt idx="9">
                  <c:v>1980</c:v>
                </c:pt>
                <c:pt idx="10">
                  <c:v>2028</c:v>
                </c:pt>
                <c:pt idx="11">
                  <c:v>2057</c:v>
                </c:pt>
                <c:pt idx="12">
                  <c:v>2028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259456"/>
        <c:axId val="364262200"/>
      </c:barChart>
      <c:catAx>
        <c:axId val="364259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4262200"/>
        <c:crosses val="autoZero"/>
        <c:auto val="1"/>
        <c:lblAlgn val="ctr"/>
        <c:lblOffset val="100"/>
        <c:noMultiLvlLbl val="0"/>
      </c:catAx>
      <c:valAx>
        <c:axId val="364262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425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PEATONAL</a:t>
            </a:r>
            <a:r>
              <a:rPr lang="es-CO" baseline="0"/>
              <a:t> INTERSECCIÓN 2. DÍA TIPICO.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'ANEXO H'!$Z$113:$Z$125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H'!$AA$113:$AA$125</c:f>
              <c:numCache>
                <c:formatCode>General</c:formatCode>
                <c:ptCount val="13"/>
                <c:pt idx="0">
                  <c:v>126</c:v>
                </c:pt>
                <c:pt idx="1">
                  <c:v>121</c:v>
                </c:pt>
                <c:pt idx="2">
                  <c:v>119</c:v>
                </c:pt>
                <c:pt idx="3">
                  <c:v>119</c:v>
                </c:pt>
                <c:pt idx="4">
                  <c:v>104</c:v>
                </c:pt>
                <c:pt idx="5">
                  <c:v>138</c:v>
                </c:pt>
                <c:pt idx="6">
                  <c:v>207</c:v>
                </c:pt>
                <c:pt idx="7">
                  <c:v>227</c:v>
                </c:pt>
                <c:pt idx="8">
                  <c:v>246</c:v>
                </c:pt>
                <c:pt idx="9">
                  <c:v>234</c:v>
                </c:pt>
                <c:pt idx="10">
                  <c:v>203</c:v>
                </c:pt>
                <c:pt idx="11">
                  <c:v>176</c:v>
                </c:pt>
                <c:pt idx="12">
                  <c:v>137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260632"/>
        <c:axId val="364262592"/>
      </c:barChart>
      <c:catAx>
        <c:axId val="364260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4262592"/>
        <c:crosses val="autoZero"/>
        <c:auto val="1"/>
        <c:lblAlgn val="ctr"/>
        <c:lblOffset val="100"/>
        <c:noMultiLvlLbl val="0"/>
      </c:catAx>
      <c:valAx>
        <c:axId val="36426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PEATONAL.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4260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3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6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4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8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4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0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52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5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5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5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56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5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13" Type="http://schemas.openxmlformats.org/officeDocument/2006/relationships/chart" Target="../charts/chart41.xml"/><Relationship Id="rId18" Type="http://schemas.openxmlformats.org/officeDocument/2006/relationships/chart" Target="../charts/chart46.xml"/><Relationship Id="rId26" Type="http://schemas.openxmlformats.org/officeDocument/2006/relationships/chart" Target="../charts/chart54.xml"/><Relationship Id="rId3" Type="http://schemas.openxmlformats.org/officeDocument/2006/relationships/chart" Target="../charts/chart31.xml"/><Relationship Id="rId21" Type="http://schemas.openxmlformats.org/officeDocument/2006/relationships/chart" Target="../charts/chart49.xml"/><Relationship Id="rId7" Type="http://schemas.openxmlformats.org/officeDocument/2006/relationships/chart" Target="../charts/chart35.xml"/><Relationship Id="rId12" Type="http://schemas.openxmlformats.org/officeDocument/2006/relationships/chart" Target="../charts/chart40.xml"/><Relationship Id="rId17" Type="http://schemas.openxmlformats.org/officeDocument/2006/relationships/chart" Target="../charts/chart45.xml"/><Relationship Id="rId25" Type="http://schemas.openxmlformats.org/officeDocument/2006/relationships/chart" Target="../charts/chart53.xml"/><Relationship Id="rId2" Type="http://schemas.openxmlformats.org/officeDocument/2006/relationships/chart" Target="../charts/chart30.xml"/><Relationship Id="rId16" Type="http://schemas.openxmlformats.org/officeDocument/2006/relationships/chart" Target="../charts/chart44.xml"/><Relationship Id="rId20" Type="http://schemas.openxmlformats.org/officeDocument/2006/relationships/chart" Target="../charts/chart48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11" Type="http://schemas.openxmlformats.org/officeDocument/2006/relationships/chart" Target="../charts/chart39.xml"/><Relationship Id="rId24" Type="http://schemas.openxmlformats.org/officeDocument/2006/relationships/chart" Target="../charts/chart52.xml"/><Relationship Id="rId5" Type="http://schemas.openxmlformats.org/officeDocument/2006/relationships/chart" Target="../charts/chart33.xml"/><Relationship Id="rId15" Type="http://schemas.openxmlformats.org/officeDocument/2006/relationships/chart" Target="../charts/chart43.xml"/><Relationship Id="rId23" Type="http://schemas.openxmlformats.org/officeDocument/2006/relationships/chart" Target="../charts/chart51.xml"/><Relationship Id="rId28" Type="http://schemas.openxmlformats.org/officeDocument/2006/relationships/chart" Target="../charts/chart56.xml"/><Relationship Id="rId10" Type="http://schemas.openxmlformats.org/officeDocument/2006/relationships/chart" Target="../charts/chart38.xml"/><Relationship Id="rId19" Type="http://schemas.openxmlformats.org/officeDocument/2006/relationships/chart" Target="../charts/chart47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Relationship Id="rId14" Type="http://schemas.openxmlformats.org/officeDocument/2006/relationships/chart" Target="../charts/chart42.xml"/><Relationship Id="rId22" Type="http://schemas.openxmlformats.org/officeDocument/2006/relationships/chart" Target="../charts/chart50.xml"/><Relationship Id="rId27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65367</xdr:colOff>
      <xdr:row>3</xdr:row>
      <xdr:rowOff>177429</xdr:rowOff>
    </xdr:from>
    <xdr:to>
      <xdr:col>6</xdr:col>
      <xdr:colOff>217891</xdr:colOff>
      <xdr:row>3</xdr:row>
      <xdr:rowOff>608425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0867" y="736229"/>
          <a:ext cx="1284941" cy="430996"/>
        </a:xfrm>
        <a:prstGeom prst="rect">
          <a:avLst/>
        </a:prstGeom>
      </xdr:spPr>
    </xdr:pic>
    <xdr:clientData/>
  </xdr:twoCellAnchor>
  <xdr:twoCellAnchor editAs="oneCell">
    <xdr:from>
      <xdr:col>9</xdr:col>
      <xdr:colOff>168089</xdr:colOff>
      <xdr:row>3</xdr:row>
      <xdr:rowOff>149412</xdr:rowOff>
    </xdr:from>
    <xdr:to>
      <xdr:col>12</xdr:col>
      <xdr:colOff>79409</xdr:colOff>
      <xdr:row>3</xdr:row>
      <xdr:rowOff>581412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0089" y="708212"/>
          <a:ext cx="1039504" cy="432000"/>
        </a:xfrm>
        <a:prstGeom prst="rect">
          <a:avLst/>
        </a:prstGeom>
      </xdr:spPr>
    </xdr:pic>
    <xdr:clientData/>
  </xdr:twoCellAnchor>
  <xdr:twoCellAnchor editAs="oneCell">
    <xdr:from>
      <xdr:col>16</xdr:col>
      <xdr:colOff>18676</xdr:colOff>
      <xdr:row>3</xdr:row>
      <xdr:rowOff>168089</xdr:rowOff>
    </xdr:from>
    <xdr:to>
      <xdr:col>18</xdr:col>
      <xdr:colOff>151202</xdr:colOff>
      <xdr:row>3</xdr:row>
      <xdr:rowOff>600089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4826" y="726889"/>
          <a:ext cx="886059" cy="432000"/>
        </a:xfrm>
        <a:prstGeom prst="rect">
          <a:avLst/>
        </a:prstGeom>
      </xdr:spPr>
    </xdr:pic>
    <xdr:clientData/>
  </xdr:twoCellAnchor>
  <xdr:twoCellAnchor editAs="oneCell">
    <xdr:from>
      <xdr:col>21</xdr:col>
      <xdr:colOff>121398</xdr:colOff>
      <xdr:row>3</xdr:row>
      <xdr:rowOff>177426</xdr:rowOff>
    </xdr:from>
    <xdr:to>
      <xdr:col>24</xdr:col>
      <xdr:colOff>135185</xdr:colOff>
      <xdr:row>3</xdr:row>
      <xdr:rowOff>609426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46398" y="736226"/>
          <a:ext cx="1146204" cy="432000"/>
        </a:xfrm>
        <a:prstGeom prst="rect">
          <a:avLst/>
        </a:prstGeom>
      </xdr:spPr>
    </xdr:pic>
    <xdr:clientData/>
  </xdr:twoCellAnchor>
  <xdr:twoCellAnchor editAs="oneCell">
    <xdr:from>
      <xdr:col>27</xdr:col>
      <xdr:colOff>224118</xdr:colOff>
      <xdr:row>3</xdr:row>
      <xdr:rowOff>186765</xdr:rowOff>
    </xdr:from>
    <xdr:to>
      <xdr:col>29</xdr:col>
      <xdr:colOff>338765</xdr:colOff>
      <xdr:row>3</xdr:row>
      <xdr:rowOff>618765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225618" y="745565"/>
          <a:ext cx="872414" cy="432000"/>
        </a:xfrm>
        <a:prstGeom prst="rect">
          <a:avLst/>
        </a:prstGeom>
      </xdr:spPr>
    </xdr:pic>
    <xdr:clientData/>
  </xdr:twoCellAnchor>
  <xdr:twoCellAnchor editAs="oneCell">
    <xdr:from>
      <xdr:col>33</xdr:col>
      <xdr:colOff>93382</xdr:colOff>
      <xdr:row>3</xdr:row>
      <xdr:rowOff>196103</xdr:rowOff>
    </xdr:from>
    <xdr:to>
      <xdr:col>36</xdr:col>
      <xdr:colOff>10544</xdr:colOff>
      <xdr:row>3</xdr:row>
      <xdr:rowOff>628103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571382" y="754903"/>
          <a:ext cx="1034761" cy="432000"/>
        </a:xfrm>
        <a:prstGeom prst="rect">
          <a:avLst/>
        </a:prstGeom>
      </xdr:spPr>
    </xdr:pic>
    <xdr:clientData/>
  </xdr:twoCellAnchor>
  <xdr:twoCellAnchor editAs="oneCell">
    <xdr:from>
      <xdr:col>39</xdr:col>
      <xdr:colOff>140073</xdr:colOff>
      <xdr:row>3</xdr:row>
      <xdr:rowOff>196103</xdr:rowOff>
    </xdr:from>
    <xdr:to>
      <xdr:col>42</xdr:col>
      <xdr:colOff>22993</xdr:colOff>
      <xdr:row>3</xdr:row>
      <xdr:rowOff>628103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094573" y="754903"/>
          <a:ext cx="1011103" cy="432000"/>
        </a:xfrm>
        <a:prstGeom prst="rect">
          <a:avLst/>
        </a:prstGeom>
      </xdr:spPr>
    </xdr:pic>
    <xdr:clientData/>
  </xdr:twoCellAnchor>
  <xdr:twoCellAnchor editAs="oneCell">
    <xdr:from>
      <xdr:col>45</xdr:col>
      <xdr:colOff>186767</xdr:colOff>
      <xdr:row>3</xdr:row>
      <xdr:rowOff>186764</xdr:rowOff>
    </xdr:from>
    <xdr:to>
      <xdr:col>48</xdr:col>
      <xdr:colOff>120129</xdr:colOff>
      <xdr:row>3</xdr:row>
      <xdr:rowOff>618764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617767" y="745564"/>
          <a:ext cx="1048846" cy="432000"/>
        </a:xfrm>
        <a:prstGeom prst="rect">
          <a:avLst/>
        </a:prstGeom>
      </xdr:spPr>
    </xdr:pic>
    <xdr:clientData/>
  </xdr:twoCellAnchor>
  <xdr:twoCellAnchor editAs="oneCell">
    <xdr:from>
      <xdr:col>51</xdr:col>
      <xdr:colOff>121398</xdr:colOff>
      <xdr:row>3</xdr:row>
      <xdr:rowOff>186765</xdr:rowOff>
    </xdr:from>
    <xdr:to>
      <xdr:col>54</xdr:col>
      <xdr:colOff>195184</xdr:colOff>
      <xdr:row>3</xdr:row>
      <xdr:rowOff>618765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086048" y="745565"/>
          <a:ext cx="1185036" cy="432000"/>
        </a:xfrm>
        <a:prstGeom prst="rect">
          <a:avLst/>
        </a:prstGeom>
      </xdr:spPr>
    </xdr:pic>
    <xdr:clientData/>
  </xdr:twoCellAnchor>
  <xdr:twoCellAnchor editAs="oneCell">
    <xdr:from>
      <xdr:col>58</xdr:col>
      <xdr:colOff>186764</xdr:colOff>
      <xdr:row>3</xdr:row>
      <xdr:rowOff>196103</xdr:rowOff>
    </xdr:from>
    <xdr:to>
      <xdr:col>60</xdr:col>
      <xdr:colOff>303579</xdr:colOff>
      <xdr:row>3</xdr:row>
      <xdr:rowOff>628103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021614" y="754903"/>
          <a:ext cx="857648" cy="432000"/>
        </a:xfrm>
        <a:prstGeom prst="rect">
          <a:avLst/>
        </a:prstGeom>
      </xdr:spPr>
    </xdr:pic>
    <xdr:clientData/>
  </xdr:twoCellAnchor>
  <xdr:twoCellAnchor editAs="oneCell">
    <xdr:from>
      <xdr:col>64</xdr:col>
      <xdr:colOff>102721</xdr:colOff>
      <xdr:row>3</xdr:row>
      <xdr:rowOff>158750</xdr:rowOff>
    </xdr:from>
    <xdr:to>
      <xdr:col>66</xdr:col>
      <xdr:colOff>240626</xdr:colOff>
      <xdr:row>3</xdr:row>
      <xdr:rowOff>590750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795071" y="717550"/>
          <a:ext cx="866038" cy="432000"/>
        </a:xfrm>
        <a:prstGeom prst="rect">
          <a:avLst/>
        </a:prstGeom>
      </xdr:spPr>
    </xdr:pic>
    <xdr:clientData/>
  </xdr:twoCellAnchor>
  <xdr:twoCellAnchor editAs="oneCell">
    <xdr:from>
      <xdr:col>69</xdr:col>
      <xdr:colOff>24458</xdr:colOff>
      <xdr:row>4</xdr:row>
      <xdr:rowOff>72990</xdr:rowOff>
    </xdr:from>
    <xdr:to>
      <xdr:col>85</xdr:col>
      <xdr:colOff>70070</xdr:colOff>
      <xdr:row>25</xdr:row>
      <xdr:rowOff>120183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726208" y="1358865"/>
          <a:ext cx="10650112" cy="627019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42</xdr:col>
      <xdr:colOff>261224</xdr:colOff>
      <xdr:row>31</xdr:row>
      <xdr:rowOff>93904</xdr:rowOff>
    </xdr:from>
    <xdr:to>
      <xdr:col>69</xdr:col>
      <xdr:colOff>647095</xdr:colOff>
      <xdr:row>49</xdr:row>
      <xdr:rowOff>84668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496057" y="9216737"/>
          <a:ext cx="10503538" cy="532476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3</xdr:col>
      <xdr:colOff>65367</xdr:colOff>
      <xdr:row>62</xdr:row>
      <xdr:rowOff>177429</xdr:rowOff>
    </xdr:from>
    <xdr:ext cx="1247899" cy="430996"/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1992" y="812429"/>
          <a:ext cx="1247899" cy="430996"/>
        </a:xfrm>
        <a:prstGeom prst="rect">
          <a:avLst/>
        </a:prstGeom>
      </xdr:spPr>
    </xdr:pic>
    <xdr:clientData/>
  </xdr:oneCellAnchor>
  <xdr:oneCellAnchor>
    <xdr:from>
      <xdr:col>9</xdr:col>
      <xdr:colOff>168089</xdr:colOff>
      <xdr:row>62</xdr:row>
      <xdr:rowOff>149412</xdr:rowOff>
    </xdr:from>
    <xdr:ext cx="1006695" cy="432000"/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5464" y="784412"/>
          <a:ext cx="1006695" cy="432000"/>
        </a:xfrm>
        <a:prstGeom prst="rect">
          <a:avLst/>
        </a:prstGeom>
      </xdr:spPr>
    </xdr:pic>
    <xdr:clientData/>
  </xdr:oneCellAnchor>
  <xdr:oneCellAnchor>
    <xdr:from>
      <xdr:col>16</xdr:col>
      <xdr:colOff>18676</xdr:colOff>
      <xdr:row>62</xdr:row>
      <xdr:rowOff>168089</xdr:rowOff>
    </xdr:from>
    <xdr:ext cx="862776" cy="432000"/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71926" y="803089"/>
          <a:ext cx="862776" cy="432000"/>
        </a:xfrm>
        <a:prstGeom prst="rect">
          <a:avLst/>
        </a:prstGeom>
      </xdr:spPr>
    </xdr:pic>
    <xdr:clientData/>
  </xdr:oneCellAnchor>
  <xdr:oneCellAnchor>
    <xdr:from>
      <xdr:col>21</xdr:col>
      <xdr:colOff>121398</xdr:colOff>
      <xdr:row>62</xdr:row>
      <xdr:rowOff>177426</xdr:rowOff>
    </xdr:from>
    <xdr:ext cx="1109162" cy="432000"/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00273" y="812426"/>
          <a:ext cx="1109162" cy="432000"/>
        </a:xfrm>
        <a:prstGeom prst="rect">
          <a:avLst/>
        </a:prstGeom>
      </xdr:spPr>
    </xdr:pic>
    <xdr:clientData/>
  </xdr:oneCellAnchor>
  <xdr:oneCellAnchor>
    <xdr:from>
      <xdr:col>27</xdr:col>
      <xdr:colOff>224118</xdr:colOff>
      <xdr:row>62</xdr:row>
      <xdr:rowOff>186765</xdr:rowOff>
    </xdr:from>
    <xdr:ext cx="844897" cy="432000"/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93743" y="821765"/>
          <a:ext cx="844897" cy="432000"/>
        </a:xfrm>
        <a:prstGeom prst="rect">
          <a:avLst/>
        </a:prstGeom>
      </xdr:spPr>
    </xdr:pic>
    <xdr:clientData/>
  </xdr:oneCellAnchor>
  <xdr:oneCellAnchor>
    <xdr:from>
      <xdr:col>33</xdr:col>
      <xdr:colOff>93382</xdr:colOff>
      <xdr:row>62</xdr:row>
      <xdr:rowOff>196103</xdr:rowOff>
    </xdr:from>
    <xdr:ext cx="1012537" cy="432000"/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253757" y="831103"/>
          <a:ext cx="1012537" cy="432000"/>
        </a:xfrm>
        <a:prstGeom prst="rect">
          <a:avLst/>
        </a:prstGeom>
      </xdr:spPr>
    </xdr:pic>
    <xdr:clientData/>
  </xdr:oneCellAnchor>
  <xdr:oneCellAnchor>
    <xdr:from>
      <xdr:col>39</xdr:col>
      <xdr:colOff>140073</xdr:colOff>
      <xdr:row>62</xdr:row>
      <xdr:rowOff>196103</xdr:rowOff>
    </xdr:from>
    <xdr:ext cx="978295" cy="432000"/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491198" y="831103"/>
          <a:ext cx="978295" cy="432000"/>
        </a:xfrm>
        <a:prstGeom prst="rect">
          <a:avLst/>
        </a:prstGeom>
      </xdr:spPr>
    </xdr:pic>
    <xdr:clientData/>
  </xdr:oneCellAnchor>
  <xdr:oneCellAnchor>
    <xdr:from>
      <xdr:col>45</xdr:col>
      <xdr:colOff>186767</xdr:colOff>
      <xdr:row>62</xdr:row>
      <xdr:rowOff>186764</xdr:rowOff>
    </xdr:from>
    <xdr:ext cx="1028737" cy="432000"/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728642" y="821764"/>
          <a:ext cx="1028737" cy="432000"/>
        </a:xfrm>
        <a:prstGeom prst="rect">
          <a:avLst/>
        </a:prstGeom>
      </xdr:spPr>
    </xdr:pic>
    <xdr:clientData/>
  </xdr:oneCellAnchor>
  <xdr:oneCellAnchor>
    <xdr:from>
      <xdr:col>51</xdr:col>
      <xdr:colOff>121398</xdr:colOff>
      <xdr:row>62</xdr:row>
      <xdr:rowOff>186765</xdr:rowOff>
    </xdr:from>
    <xdr:ext cx="1169161" cy="432000"/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854023" y="821765"/>
          <a:ext cx="1169161" cy="432000"/>
        </a:xfrm>
        <a:prstGeom prst="rect">
          <a:avLst/>
        </a:prstGeom>
      </xdr:spPr>
    </xdr:pic>
    <xdr:clientData/>
  </xdr:oneCellAnchor>
  <xdr:oneCellAnchor>
    <xdr:from>
      <xdr:col>58</xdr:col>
      <xdr:colOff>186764</xdr:colOff>
      <xdr:row>62</xdr:row>
      <xdr:rowOff>196103</xdr:rowOff>
    </xdr:from>
    <xdr:ext cx="847065" cy="432000"/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475264" y="831103"/>
          <a:ext cx="847065" cy="432000"/>
        </a:xfrm>
        <a:prstGeom prst="rect">
          <a:avLst/>
        </a:prstGeom>
      </xdr:spPr>
    </xdr:pic>
    <xdr:clientData/>
  </xdr:oneCellAnchor>
  <xdr:oneCellAnchor>
    <xdr:from>
      <xdr:col>64</xdr:col>
      <xdr:colOff>102721</xdr:colOff>
      <xdr:row>62</xdr:row>
      <xdr:rowOff>158750</xdr:rowOff>
    </xdr:from>
    <xdr:ext cx="868155" cy="432000"/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581971" y="793750"/>
          <a:ext cx="868155" cy="432000"/>
        </a:xfrm>
        <a:prstGeom prst="rect">
          <a:avLst/>
        </a:prstGeom>
      </xdr:spPr>
    </xdr:pic>
    <xdr:clientData/>
  </xdr:oneCellAnchor>
  <xdr:oneCellAnchor>
    <xdr:from>
      <xdr:col>69</xdr:col>
      <xdr:colOff>40333</xdr:colOff>
      <xdr:row>63</xdr:row>
      <xdr:rowOff>72990</xdr:rowOff>
    </xdr:from>
    <xdr:ext cx="10650112" cy="6270193"/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742083" y="19234115"/>
          <a:ext cx="10650112" cy="627019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43</xdr:col>
      <xdr:colOff>102474</xdr:colOff>
      <xdr:row>92</xdr:row>
      <xdr:rowOff>78029</xdr:rowOff>
    </xdr:from>
    <xdr:ext cx="10641121" cy="5420014"/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914099" y="26890904"/>
          <a:ext cx="10641121" cy="542001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3</xdr:row>
      <xdr:rowOff>101600</xdr:rowOff>
    </xdr:from>
    <xdr:to>
      <xdr:col>12</xdr:col>
      <xdr:colOff>114300</xdr:colOff>
      <xdr:row>17</xdr:row>
      <xdr:rowOff>177800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730250</xdr:colOff>
      <xdr:row>20</xdr:row>
      <xdr:rowOff>101600</xdr:rowOff>
    </xdr:from>
    <xdr:to>
      <xdr:col>12</xdr:col>
      <xdr:colOff>0</xdr:colOff>
      <xdr:row>34</xdr:row>
      <xdr:rowOff>177800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742950</xdr:colOff>
      <xdr:row>35</xdr:row>
      <xdr:rowOff>127000</xdr:rowOff>
    </xdr:from>
    <xdr:to>
      <xdr:col>12</xdr:col>
      <xdr:colOff>25400</xdr:colOff>
      <xdr:row>50</xdr:row>
      <xdr:rowOff>12700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755650</xdr:colOff>
      <xdr:row>50</xdr:row>
      <xdr:rowOff>114300</xdr:rowOff>
    </xdr:from>
    <xdr:to>
      <xdr:col>11</xdr:col>
      <xdr:colOff>736600</xdr:colOff>
      <xdr:row>65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6350</xdr:colOff>
      <xdr:row>65</xdr:row>
      <xdr:rowOff>139700</xdr:rowOff>
    </xdr:from>
    <xdr:to>
      <xdr:col>12</xdr:col>
      <xdr:colOff>0</xdr:colOff>
      <xdr:row>80</xdr:row>
      <xdr:rowOff>25400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755650</xdr:colOff>
      <xdr:row>80</xdr:row>
      <xdr:rowOff>114300</xdr:rowOff>
    </xdr:from>
    <xdr:to>
      <xdr:col>12</xdr:col>
      <xdr:colOff>0</xdr:colOff>
      <xdr:row>95</xdr:row>
      <xdr:rowOff>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6350</xdr:colOff>
      <xdr:row>3</xdr:row>
      <xdr:rowOff>101600</xdr:rowOff>
    </xdr:from>
    <xdr:to>
      <xdr:col>22</xdr:col>
      <xdr:colOff>6350</xdr:colOff>
      <xdr:row>17</xdr:row>
      <xdr:rowOff>177800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742950</xdr:colOff>
      <xdr:row>19</xdr:row>
      <xdr:rowOff>114300</xdr:rowOff>
    </xdr:from>
    <xdr:to>
      <xdr:col>21</xdr:col>
      <xdr:colOff>742950</xdr:colOff>
      <xdr:row>34</xdr:row>
      <xdr:rowOff>0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31750</xdr:colOff>
      <xdr:row>35</xdr:row>
      <xdr:rowOff>76200</xdr:rowOff>
    </xdr:from>
    <xdr:to>
      <xdr:col>22</xdr:col>
      <xdr:colOff>31750</xdr:colOff>
      <xdr:row>49</xdr:row>
      <xdr:rowOff>152400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742950</xdr:colOff>
      <xdr:row>51</xdr:row>
      <xdr:rowOff>76200</xdr:rowOff>
    </xdr:from>
    <xdr:to>
      <xdr:col>21</xdr:col>
      <xdr:colOff>742950</xdr:colOff>
      <xdr:row>65</xdr:row>
      <xdr:rowOff>152400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6350</xdr:colOff>
      <xdr:row>67</xdr:row>
      <xdr:rowOff>101600</xdr:rowOff>
    </xdr:from>
    <xdr:to>
      <xdr:col>22</xdr:col>
      <xdr:colOff>6350</xdr:colOff>
      <xdr:row>81</xdr:row>
      <xdr:rowOff>177800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755650</xdr:colOff>
      <xdr:row>83</xdr:row>
      <xdr:rowOff>127000</xdr:rowOff>
    </xdr:from>
    <xdr:to>
      <xdr:col>21</xdr:col>
      <xdr:colOff>755650</xdr:colOff>
      <xdr:row>98</xdr:row>
      <xdr:rowOff>12700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755650</xdr:colOff>
      <xdr:row>101</xdr:row>
      <xdr:rowOff>63500</xdr:rowOff>
    </xdr:from>
    <xdr:to>
      <xdr:col>9</xdr:col>
      <xdr:colOff>755650</xdr:colOff>
      <xdr:row>115</xdr:row>
      <xdr:rowOff>139700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6350</xdr:colOff>
      <xdr:row>118</xdr:row>
      <xdr:rowOff>165100</xdr:rowOff>
    </xdr:from>
    <xdr:to>
      <xdr:col>10</xdr:col>
      <xdr:colOff>6350</xdr:colOff>
      <xdr:row>133</xdr:row>
      <xdr:rowOff>50800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27</xdr:col>
      <xdr:colOff>590550</xdr:colOff>
      <xdr:row>4</xdr:row>
      <xdr:rowOff>0</xdr:rowOff>
    </xdr:from>
    <xdr:to>
      <xdr:col>35</xdr:col>
      <xdr:colOff>25400</xdr:colOff>
      <xdr:row>18</xdr:row>
      <xdr:rowOff>76200</xdr:rowOff>
    </xdr:to>
    <xdr:graphicFrame macro="">
      <xdr:nvGraphicFramePr>
        <xdr:cNvPr id="16" name="Gráfico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27</xdr:col>
      <xdr:colOff>755650</xdr:colOff>
      <xdr:row>19</xdr:row>
      <xdr:rowOff>76200</xdr:rowOff>
    </xdr:from>
    <xdr:to>
      <xdr:col>34</xdr:col>
      <xdr:colOff>736600</xdr:colOff>
      <xdr:row>33</xdr:row>
      <xdr:rowOff>152400</xdr:rowOff>
    </xdr:to>
    <xdr:graphicFrame macro="">
      <xdr:nvGraphicFramePr>
        <xdr:cNvPr id="17" name="Gráfico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27</xdr:col>
      <xdr:colOff>742950</xdr:colOff>
      <xdr:row>34</xdr:row>
      <xdr:rowOff>88900</xdr:rowOff>
    </xdr:from>
    <xdr:to>
      <xdr:col>35</xdr:col>
      <xdr:colOff>0</xdr:colOff>
      <xdr:row>48</xdr:row>
      <xdr:rowOff>165100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28</xdr:col>
      <xdr:colOff>6350</xdr:colOff>
      <xdr:row>49</xdr:row>
      <xdr:rowOff>101600</xdr:rowOff>
    </xdr:from>
    <xdr:to>
      <xdr:col>34</xdr:col>
      <xdr:colOff>749300</xdr:colOff>
      <xdr:row>63</xdr:row>
      <xdr:rowOff>177800</xdr:rowOff>
    </xdr:to>
    <xdr:graphicFrame macro="">
      <xdr:nvGraphicFramePr>
        <xdr:cNvPr id="19" name="Grá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27</xdr:col>
      <xdr:colOff>742950</xdr:colOff>
      <xdr:row>64</xdr:row>
      <xdr:rowOff>127000</xdr:rowOff>
    </xdr:from>
    <xdr:to>
      <xdr:col>35</xdr:col>
      <xdr:colOff>25400</xdr:colOff>
      <xdr:row>79</xdr:row>
      <xdr:rowOff>12700</xdr:rowOff>
    </xdr:to>
    <xdr:graphicFrame macro="">
      <xdr:nvGraphicFramePr>
        <xdr:cNvPr id="20" name="Gráfico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28</xdr:col>
      <xdr:colOff>19050</xdr:colOff>
      <xdr:row>80</xdr:row>
      <xdr:rowOff>38100</xdr:rowOff>
    </xdr:from>
    <xdr:to>
      <xdr:col>34</xdr:col>
      <xdr:colOff>749300</xdr:colOff>
      <xdr:row>94</xdr:row>
      <xdr:rowOff>114300</xdr:rowOff>
    </xdr:to>
    <xdr:graphicFrame macro="">
      <xdr:nvGraphicFramePr>
        <xdr:cNvPr id="21" name="Gráfico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27</xdr:col>
      <xdr:colOff>6350</xdr:colOff>
      <xdr:row>101</xdr:row>
      <xdr:rowOff>114300</xdr:rowOff>
    </xdr:from>
    <xdr:to>
      <xdr:col>33</xdr:col>
      <xdr:colOff>6350</xdr:colOff>
      <xdr:row>116</xdr:row>
      <xdr:rowOff>0</xdr:rowOff>
    </xdr:to>
    <xdr:graphicFrame macro="">
      <xdr:nvGraphicFramePr>
        <xdr:cNvPr id="22" name="Gráfico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27</xdr:col>
      <xdr:colOff>6350</xdr:colOff>
      <xdr:row>118</xdr:row>
      <xdr:rowOff>101600</xdr:rowOff>
    </xdr:from>
    <xdr:to>
      <xdr:col>33</xdr:col>
      <xdr:colOff>6350</xdr:colOff>
      <xdr:row>132</xdr:row>
      <xdr:rowOff>177800</xdr:rowOff>
    </xdr:to>
    <xdr:graphicFrame macro="">
      <xdr:nvGraphicFramePr>
        <xdr:cNvPr id="23" name="Gráfico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38</xdr:col>
      <xdr:colOff>742950</xdr:colOff>
      <xdr:row>4</xdr:row>
      <xdr:rowOff>38100</xdr:rowOff>
    </xdr:from>
    <xdr:to>
      <xdr:col>44</xdr:col>
      <xdr:colOff>742950</xdr:colOff>
      <xdr:row>18</xdr:row>
      <xdr:rowOff>114300</xdr:rowOff>
    </xdr:to>
    <xdr:graphicFrame macro="">
      <xdr:nvGraphicFramePr>
        <xdr:cNvPr id="24" name="Gráfico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39</xdr:col>
      <xdr:colOff>19050</xdr:colOff>
      <xdr:row>19</xdr:row>
      <xdr:rowOff>114300</xdr:rowOff>
    </xdr:from>
    <xdr:to>
      <xdr:col>45</xdr:col>
      <xdr:colOff>19050</xdr:colOff>
      <xdr:row>34</xdr:row>
      <xdr:rowOff>0</xdr:rowOff>
    </xdr:to>
    <xdr:graphicFrame macro="">
      <xdr:nvGraphicFramePr>
        <xdr:cNvPr id="25" name="Gráfico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39</xdr:col>
      <xdr:colOff>6350</xdr:colOff>
      <xdr:row>35</xdr:row>
      <xdr:rowOff>114300</xdr:rowOff>
    </xdr:from>
    <xdr:to>
      <xdr:col>45</xdr:col>
      <xdr:colOff>6350</xdr:colOff>
      <xdr:row>50</xdr:row>
      <xdr:rowOff>0</xdr:rowOff>
    </xdr:to>
    <xdr:graphicFrame macro="">
      <xdr:nvGraphicFramePr>
        <xdr:cNvPr id="26" name="Gráfico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38</xdr:col>
      <xdr:colOff>755650</xdr:colOff>
      <xdr:row>51</xdr:row>
      <xdr:rowOff>88900</xdr:rowOff>
    </xdr:from>
    <xdr:to>
      <xdr:col>44</xdr:col>
      <xdr:colOff>755650</xdr:colOff>
      <xdr:row>65</xdr:row>
      <xdr:rowOff>165100</xdr:rowOff>
    </xdr:to>
    <xdr:graphicFrame macro="">
      <xdr:nvGraphicFramePr>
        <xdr:cNvPr id="27" name="Gráfico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39</xdr:col>
      <xdr:colOff>19050</xdr:colOff>
      <xdr:row>67</xdr:row>
      <xdr:rowOff>88900</xdr:rowOff>
    </xdr:from>
    <xdr:to>
      <xdr:col>45</xdr:col>
      <xdr:colOff>19050</xdr:colOff>
      <xdr:row>81</xdr:row>
      <xdr:rowOff>165100</xdr:rowOff>
    </xdr:to>
    <xdr:graphicFrame macro="">
      <xdr:nvGraphicFramePr>
        <xdr:cNvPr id="28" name="Gráfico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38</xdr:col>
      <xdr:colOff>742950</xdr:colOff>
      <xdr:row>83</xdr:row>
      <xdr:rowOff>114300</xdr:rowOff>
    </xdr:from>
    <xdr:to>
      <xdr:col>44</xdr:col>
      <xdr:colOff>742950</xdr:colOff>
      <xdr:row>98</xdr:row>
      <xdr:rowOff>0</xdr:rowOff>
    </xdr:to>
    <xdr:graphicFrame macro="">
      <xdr:nvGraphicFramePr>
        <xdr:cNvPr id="29" name="Gráfico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65367</xdr:colOff>
      <xdr:row>5</xdr:row>
      <xdr:rowOff>177429</xdr:rowOff>
    </xdr:from>
    <xdr:to>
      <xdr:col>8</xdr:col>
      <xdr:colOff>112058</xdr:colOff>
      <xdr:row>5</xdr:row>
      <xdr:rowOff>608425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1367" y="736229"/>
          <a:ext cx="1284941" cy="430996"/>
        </a:xfrm>
        <a:prstGeom prst="rect">
          <a:avLst/>
        </a:prstGeom>
      </xdr:spPr>
    </xdr:pic>
    <xdr:clientData/>
  </xdr:twoCellAnchor>
  <xdr:twoCellAnchor editAs="oneCell">
    <xdr:from>
      <xdr:col>13</xdr:col>
      <xdr:colOff>168089</xdr:colOff>
      <xdr:row>5</xdr:row>
      <xdr:rowOff>149412</xdr:rowOff>
    </xdr:from>
    <xdr:to>
      <xdr:col>17</xdr:col>
      <xdr:colOff>216993</xdr:colOff>
      <xdr:row>5</xdr:row>
      <xdr:rowOff>581412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0589" y="708212"/>
          <a:ext cx="1039504" cy="432000"/>
        </a:xfrm>
        <a:prstGeom prst="rect">
          <a:avLst/>
        </a:prstGeom>
      </xdr:spPr>
    </xdr:pic>
    <xdr:clientData/>
  </xdr:twoCellAnchor>
  <xdr:twoCellAnchor editAs="oneCell">
    <xdr:from>
      <xdr:col>24</xdr:col>
      <xdr:colOff>18676</xdr:colOff>
      <xdr:row>5</xdr:row>
      <xdr:rowOff>168089</xdr:rowOff>
    </xdr:from>
    <xdr:to>
      <xdr:col>27</xdr:col>
      <xdr:colOff>161785</xdr:colOff>
      <xdr:row>5</xdr:row>
      <xdr:rowOff>600089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05326" y="726889"/>
          <a:ext cx="886059" cy="432000"/>
        </a:xfrm>
        <a:prstGeom prst="rect">
          <a:avLst/>
        </a:prstGeom>
      </xdr:spPr>
    </xdr:pic>
    <xdr:clientData/>
  </xdr:twoCellAnchor>
  <xdr:twoCellAnchor editAs="oneCell">
    <xdr:from>
      <xdr:col>33</xdr:col>
      <xdr:colOff>121398</xdr:colOff>
      <xdr:row>5</xdr:row>
      <xdr:rowOff>177426</xdr:rowOff>
    </xdr:from>
    <xdr:to>
      <xdr:col>38</xdr:col>
      <xdr:colOff>29352</xdr:colOff>
      <xdr:row>5</xdr:row>
      <xdr:rowOff>609426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36898" y="736226"/>
          <a:ext cx="1146204" cy="432000"/>
        </a:xfrm>
        <a:prstGeom prst="rect">
          <a:avLst/>
        </a:prstGeom>
      </xdr:spPr>
    </xdr:pic>
    <xdr:clientData/>
  </xdr:twoCellAnchor>
  <xdr:twoCellAnchor editAs="oneCell">
    <xdr:from>
      <xdr:col>43</xdr:col>
      <xdr:colOff>224118</xdr:colOff>
      <xdr:row>5</xdr:row>
      <xdr:rowOff>186765</xdr:rowOff>
    </xdr:from>
    <xdr:to>
      <xdr:col>47</xdr:col>
      <xdr:colOff>105932</xdr:colOff>
      <xdr:row>5</xdr:row>
      <xdr:rowOff>618765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416118" y="745565"/>
          <a:ext cx="872414" cy="432000"/>
        </a:xfrm>
        <a:prstGeom prst="rect">
          <a:avLst/>
        </a:prstGeom>
      </xdr:spPr>
    </xdr:pic>
    <xdr:clientData/>
  </xdr:twoCellAnchor>
  <xdr:twoCellAnchor editAs="oneCell">
    <xdr:from>
      <xdr:col>53</xdr:col>
      <xdr:colOff>93382</xdr:colOff>
      <xdr:row>5</xdr:row>
      <xdr:rowOff>196103</xdr:rowOff>
    </xdr:from>
    <xdr:to>
      <xdr:col>57</xdr:col>
      <xdr:colOff>137543</xdr:colOff>
      <xdr:row>5</xdr:row>
      <xdr:rowOff>628103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61882" y="754903"/>
          <a:ext cx="1034761" cy="432000"/>
        </a:xfrm>
        <a:prstGeom prst="rect">
          <a:avLst/>
        </a:prstGeom>
      </xdr:spPr>
    </xdr:pic>
    <xdr:clientData/>
  </xdr:twoCellAnchor>
  <xdr:twoCellAnchor editAs="oneCell">
    <xdr:from>
      <xdr:col>63</xdr:col>
      <xdr:colOff>140073</xdr:colOff>
      <xdr:row>5</xdr:row>
      <xdr:rowOff>196103</xdr:rowOff>
    </xdr:from>
    <xdr:to>
      <xdr:col>67</xdr:col>
      <xdr:colOff>160576</xdr:colOff>
      <xdr:row>5</xdr:row>
      <xdr:rowOff>628103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285073" y="754903"/>
          <a:ext cx="1011103" cy="432000"/>
        </a:xfrm>
        <a:prstGeom prst="rect">
          <a:avLst/>
        </a:prstGeom>
      </xdr:spPr>
    </xdr:pic>
    <xdr:clientData/>
  </xdr:twoCellAnchor>
  <xdr:twoCellAnchor editAs="oneCell">
    <xdr:from>
      <xdr:col>73</xdr:col>
      <xdr:colOff>186767</xdr:colOff>
      <xdr:row>5</xdr:row>
      <xdr:rowOff>186764</xdr:rowOff>
    </xdr:from>
    <xdr:to>
      <xdr:col>77</xdr:col>
      <xdr:colOff>225963</xdr:colOff>
      <xdr:row>5</xdr:row>
      <xdr:rowOff>618764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808267" y="745564"/>
          <a:ext cx="1048846" cy="432000"/>
        </a:xfrm>
        <a:prstGeom prst="rect">
          <a:avLst/>
        </a:prstGeom>
      </xdr:spPr>
    </xdr:pic>
    <xdr:clientData/>
  </xdr:twoCellAnchor>
  <xdr:twoCellAnchor editAs="oneCell">
    <xdr:from>
      <xdr:col>83</xdr:col>
      <xdr:colOff>121398</xdr:colOff>
      <xdr:row>5</xdr:row>
      <xdr:rowOff>186765</xdr:rowOff>
    </xdr:from>
    <xdr:to>
      <xdr:col>88</xdr:col>
      <xdr:colOff>36434</xdr:colOff>
      <xdr:row>5</xdr:row>
      <xdr:rowOff>618765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276548" y="745565"/>
          <a:ext cx="1185036" cy="432000"/>
        </a:xfrm>
        <a:prstGeom prst="rect">
          <a:avLst/>
        </a:prstGeom>
      </xdr:spPr>
    </xdr:pic>
    <xdr:clientData/>
  </xdr:twoCellAnchor>
  <xdr:twoCellAnchor editAs="oneCell">
    <xdr:from>
      <xdr:col>94</xdr:col>
      <xdr:colOff>186764</xdr:colOff>
      <xdr:row>5</xdr:row>
      <xdr:rowOff>196103</xdr:rowOff>
    </xdr:from>
    <xdr:to>
      <xdr:col>97</xdr:col>
      <xdr:colOff>187162</xdr:colOff>
      <xdr:row>5</xdr:row>
      <xdr:rowOff>628103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212114" y="754903"/>
          <a:ext cx="857648" cy="432000"/>
        </a:xfrm>
        <a:prstGeom prst="rect">
          <a:avLst/>
        </a:prstGeom>
      </xdr:spPr>
    </xdr:pic>
    <xdr:clientData/>
  </xdr:twoCellAnchor>
  <xdr:twoCellAnchor editAs="oneCell">
    <xdr:from>
      <xdr:col>104</xdr:col>
      <xdr:colOff>102721</xdr:colOff>
      <xdr:row>5</xdr:row>
      <xdr:rowOff>158750</xdr:rowOff>
    </xdr:from>
    <xdr:to>
      <xdr:col>107</xdr:col>
      <xdr:colOff>187709</xdr:colOff>
      <xdr:row>5</xdr:row>
      <xdr:rowOff>590750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985571" y="717550"/>
          <a:ext cx="866038" cy="432000"/>
        </a:xfrm>
        <a:prstGeom prst="rect">
          <a:avLst/>
        </a:prstGeom>
      </xdr:spPr>
    </xdr:pic>
    <xdr:clientData/>
  </xdr:twoCellAnchor>
  <xdr:twoCellAnchor editAs="oneCell">
    <xdr:from>
      <xdr:col>112</xdr:col>
      <xdr:colOff>297228</xdr:colOff>
      <xdr:row>5</xdr:row>
      <xdr:rowOff>65508</xdr:rowOff>
    </xdr:from>
    <xdr:to>
      <xdr:col>118</xdr:col>
      <xdr:colOff>194679</xdr:colOff>
      <xdr:row>30</xdr:row>
      <xdr:rowOff>62515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28864784" y="2768174"/>
          <a:ext cx="7983896" cy="446945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43</xdr:col>
      <xdr:colOff>34324</xdr:colOff>
      <xdr:row>33</xdr:row>
      <xdr:rowOff>45014</xdr:rowOff>
    </xdr:from>
    <xdr:to>
      <xdr:col>61</xdr:col>
      <xdr:colOff>33514</xdr:colOff>
      <xdr:row>59</xdr:row>
      <xdr:rowOff>38809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10733244" y="11655761"/>
          <a:ext cx="8065350" cy="457119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3</xdr:col>
      <xdr:colOff>65367</xdr:colOff>
      <xdr:row>65</xdr:row>
      <xdr:rowOff>177429</xdr:rowOff>
    </xdr:from>
    <xdr:to>
      <xdr:col>8</xdr:col>
      <xdr:colOff>112058</xdr:colOff>
      <xdr:row>65</xdr:row>
      <xdr:rowOff>608425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0867" y="736229"/>
          <a:ext cx="1284941" cy="430996"/>
        </a:xfrm>
        <a:prstGeom prst="rect">
          <a:avLst/>
        </a:prstGeom>
      </xdr:spPr>
    </xdr:pic>
    <xdr:clientData/>
  </xdr:twoCellAnchor>
  <xdr:twoCellAnchor editAs="oneCell">
    <xdr:from>
      <xdr:col>13</xdr:col>
      <xdr:colOff>168089</xdr:colOff>
      <xdr:row>65</xdr:row>
      <xdr:rowOff>149412</xdr:rowOff>
    </xdr:from>
    <xdr:to>
      <xdr:col>17</xdr:col>
      <xdr:colOff>216993</xdr:colOff>
      <xdr:row>65</xdr:row>
      <xdr:rowOff>581412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0089" y="708212"/>
          <a:ext cx="1039504" cy="432000"/>
        </a:xfrm>
        <a:prstGeom prst="rect">
          <a:avLst/>
        </a:prstGeom>
      </xdr:spPr>
    </xdr:pic>
    <xdr:clientData/>
  </xdr:twoCellAnchor>
  <xdr:twoCellAnchor editAs="oneCell">
    <xdr:from>
      <xdr:col>24</xdr:col>
      <xdr:colOff>18676</xdr:colOff>
      <xdr:row>65</xdr:row>
      <xdr:rowOff>168089</xdr:rowOff>
    </xdr:from>
    <xdr:to>
      <xdr:col>27</xdr:col>
      <xdr:colOff>161785</xdr:colOff>
      <xdr:row>65</xdr:row>
      <xdr:rowOff>600089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4826" y="726889"/>
          <a:ext cx="886059" cy="432000"/>
        </a:xfrm>
        <a:prstGeom prst="rect">
          <a:avLst/>
        </a:prstGeom>
      </xdr:spPr>
    </xdr:pic>
    <xdr:clientData/>
  </xdr:twoCellAnchor>
  <xdr:twoCellAnchor editAs="oneCell">
    <xdr:from>
      <xdr:col>33</xdr:col>
      <xdr:colOff>121398</xdr:colOff>
      <xdr:row>65</xdr:row>
      <xdr:rowOff>177426</xdr:rowOff>
    </xdr:from>
    <xdr:to>
      <xdr:col>38</xdr:col>
      <xdr:colOff>29352</xdr:colOff>
      <xdr:row>65</xdr:row>
      <xdr:rowOff>609426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46398" y="736226"/>
          <a:ext cx="1146204" cy="432000"/>
        </a:xfrm>
        <a:prstGeom prst="rect">
          <a:avLst/>
        </a:prstGeom>
      </xdr:spPr>
    </xdr:pic>
    <xdr:clientData/>
  </xdr:twoCellAnchor>
  <xdr:twoCellAnchor editAs="oneCell">
    <xdr:from>
      <xdr:col>43</xdr:col>
      <xdr:colOff>224118</xdr:colOff>
      <xdr:row>65</xdr:row>
      <xdr:rowOff>186765</xdr:rowOff>
    </xdr:from>
    <xdr:to>
      <xdr:col>47</xdr:col>
      <xdr:colOff>105932</xdr:colOff>
      <xdr:row>65</xdr:row>
      <xdr:rowOff>618765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225618" y="745565"/>
          <a:ext cx="872414" cy="432000"/>
        </a:xfrm>
        <a:prstGeom prst="rect">
          <a:avLst/>
        </a:prstGeom>
      </xdr:spPr>
    </xdr:pic>
    <xdr:clientData/>
  </xdr:twoCellAnchor>
  <xdr:twoCellAnchor editAs="oneCell">
    <xdr:from>
      <xdr:col>53</xdr:col>
      <xdr:colOff>93382</xdr:colOff>
      <xdr:row>65</xdr:row>
      <xdr:rowOff>196103</xdr:rowOff>
    </xdr:from>
    <xdr:to>
      <xdr:col>57</xdr:col>
      <xdr:colOff>137543</xdr:colOff>
      <xdr:row>65</xdr:row>
      <xdr:rowOff>628103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571382" y="754903"/>
          <a:ext cx="1034761" cy="432000"/>
        </a:xfrm>
        <a:prstGeom prst="rect">
          <a:avLst/>
        </a:prstGeom>
      </xdr:spPr>
    </xdr:pic>
    <xdr:clientData/>
  </xdr:twoCellAnchor>
  <xdr:twoCellAnchor editAs="oneCell">
    <xdr:from>
      <xdr:col>63</xdr:col>
      <xdr:colOff>140073</xdr:colOff>
      <xdr:row>65</xdr:row>
      <xdr:rowOff>196103</xdr:rowOff>
    </xdr:from>
    <xdr:to>
      <xdr:col>67</xdr:col>
      <xdr:colOff>160576</xdr:colOff>
      <xdr:row>65</xdr:row>
      <xdr:rowOff>628103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094573" y="754903"/>
          <a:ext cx="1011103" cy="432000"/>
        </a:xfrm>
        <a:prstGeom prst="rect">
          <a:avLst/>
        </a:prstGeom>
      </xdr:spPr>
    </xdr:pic>
    <xdr:clientData/>
  </xdr:twoCellAnchor>
  <xdr:twoCellAnchor editAs="oneCell">
    <xdr:from>
      <xdr:col>73</xdr:col>
      <xdr:colOff>186767</xdr:colOff>
      <xdr:row>65</xdr:row>
      <xdr:rowOff>186764</xdr:rowOff>
    </xdr:from>
    <xdr:to>
      <xdr:col>77</xdr:col>
      <xdr:colOff>225963</xdr:colOff>
      <xdr:row>65</xdr:row>
      <xdr:rowOff>618764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808267" y="745564"/>
          <a:ext cx="1048846" cy="432000"/>
        </a:xfrm>
        <a:prstGeom prst="rect">
          <a:avLst/>
        </a:prstGeom>
      </xdr:spPr>
    </xdr:pic>
    <xdr:clientData/>
  </xdr:twoCellAnchor>
  <xdr:twoCellAnchor editAs="oneCell">
    <xdr:from>
      <xdr:col>83</xdr:col>
      <xdr:colOff>121398</xdr:colOff>
      <xdr:row>65</xdr:row>
      <xdr:rowOff>186765</xdr:rowOff>
    </xdr:from>
    <xdr:to>
      <xdr:col>88</xdr:col>
      <xdr:colOff>36434</xdr:colOff>
      <xdr:row>65</xdr:row>
      <xdr:rowOff>618765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492448" y="745565"/>
          <a:ext cx="1185036" cy="432000"/>
        </a:xfrm>
        <a:prstGeom prst="rect">
          <a:avLst/>
        </a:prstGeom>
      </xdr:spPr>
    </xdr:pic>
    <xdr:clientData/>
  </xdr:twoCellAnchor>
  <xdr:twoCellAnchor editAs="oneCell">
    <xdr:from>
      <xdr:col>94</xdr:col>
      <xdr:colOff>186764</xdr:colOff>
      <xdr:row>65</xdr:row>
      <xdr:rowOff>196103</xdr:rowOff>
    </xdr:from>
    <xdr:to>
      <xdr:col>97</xdr:col>
      <xdr:colOff>187162</xdr:colOff>
      <xdr:row>65</xdr:row>
      <xdr:rowOff>628103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542314" y="754903"/>
          <a:ext cx="857648" cy="432000"/>
        </a:xfrm>
        <a:prstGeom prst="rect">
          <a:avLst/>
        </a:prstGeom>
      </xdr:spPr>
    </xdr:pic>
    <xdr:clientData/>
  </xdr:twoCellAnchor>
  <xdr:twoCellAnchor editAs="oneCell">
    <xdr:from>
      <xdr:col>104</xdr:col>
      <xdr:colOff>102721</xdr:colOff>
      <xdr:row>65</xdr:row>
      <xdr:rowOff>158750</xdr:rowOff>
    </xdr:from>
    <xdr:to>
      <xdr:col>107</xdr:col>
      <xdr:colOff>187709</xdr:colOff>
      <xdr:row>65</xdr:row>
      <xdr:rowOff>590750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8417371" y="717550"/>
          <a:ext cx="866038" cy="432000"/>
        </a:xfrm>
        <a:prstGeom prst="rect">
          <a:avLst/>
        </a:prstGeom>
      </xdr:spPr>
    </xdr:pic>
    <xdr:clientData/>
  </xdr:twoCellAnchor>
  <xdr:twoCellAnchor editAs="oneCell">
    <xdr:from>
      <xdr:col>113</xdr:col>
      <xdr:colOff>43296</xdr:colOff>
      <xdr:row>65</xdr:row>
      <xdr:rowOff>259772</xdr:rowOff>
    </xdr:from>
    <xdr:to>
      <xdr:col>118</xdr:col>
      <xdr:colOff>705633</xdr:colOff>
      <xdr:row>89</xdr:row>
      <xdr:rowOff>226197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29066415" y="21185175"/>
          <a:ext cx="7804621" cy="448676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44</xdr:col>
      <xdr:colOff>43294</xdr:colOff>
      <xdr:row>94</xdr:row>
      <xdr:rowOff>86591</xdr:rowOff>
    </xdr:from>
    <xdr:to>
      <xdr:col>62</xdr:col>
      <xdr:colOff>42484</xdr:colOff>
      <xdr:row>118</xdr:row>
      <xdr:rowOff>282432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10653378" y="29770144"/>
          <a:ext cx="7873568" cy="441532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11111</xdr:colOff>
      <xdr:row>3</xdr:row>
      <xdr:rowOff>4762</xdr:rowOff>
    </xdr:from>
    <xdr:to>
      <xdr:col>10</xdr:col>
      <xdr:colOff>744903</xdr:colOff>
      <xdr:row>16</xdr:row>
      <xdr:rowOff>111762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3969</xdr:colOff>
      <xdr:row>18</xdr:row>
      <xdr:rowOff>176212</xdr:rowOff>
    </xdr:from>
    <xdr:to>
      <xdr:col>11</xdr:col>
      <xdr:colOff>415192</xdr:colOff>
      <xdr:row>32</xdr:row>
      <xdr:rowOff>108587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917</xdr:colOff>
      <xdr:row>34</xdr:row>
      <xdr:rowOff>73025</xdr:rowOff>
    </xdr:from>
    <xdr:to>
      <xdr:col>11</xdr:col>
      <xdr:colOff>427403</xdr:colOff>
      <xdr:row>47</xdr:row>
      <xdr:rowOff>187962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750094</xdr:colOff>
      <xdr:row>48</xdr:row>
      <xdr:rowOff>57150</xdr:rowOff>
    </xdr:from>
    <xdr:to>
      <xdr:col>10</xdr:col>
      <xdr:colOff>750094</xdr:colOff>
      <xdr:row>61</xdr:row>
      <xdr:rowOff>164150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736354</xdr:colOff>
      <xdr:row>62</xdr:row>
      <xdr:rowOff>105997</xdr:rowOff>
    </xdr:from>
    <xdr:to>
      <xdr:col>11</xdr:col>
      <xdr:colOff>134325</xdr:colOff>
      <xdr:row>76</xdr:row>
      <xdr:rowOff>516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3663</xdr:colOff>
      <xdr:row>76</xdr:row>
      <xdr:rowOff>93784</xdr:rowOff>
    </xdr:from>
    <xdr:to>
      <xdr:col>11</xdr:col>
      <xdr:colOff>329711</xdr:colOff>
      <xdr:row>89</xdr:row>
      <xdr:rowOff>171476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29</xdr:col>
      <xdr:colOff>15875</xdr:colOff>
      <xdr:row>3</xdr:row>
      <xdr:rowOff>118208</xdr:rowOff>
    </xdr:from>
    <xdr:to>
      <xdr:col>35</xdr:col>
      <xdr:colOff>45183</xdr:colOff>
      <xdr:row>17</xdr:row>
      <xdr:rowOff>516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736355</xdr:colOff>
      <xdr:row>19</xdr:row>
      <xdr:rowOff>93785</xdr:rowOff>
    </xdr:from>
    <xdr:to>
      <xdr:col>36</xdr:col>
      <xdr:colOff>169334</xdr:colOff>
      <xdr:row>32</xdr:row>
      <xdr:rowOff>183689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3663</xdr:colOff>
      <xdr:row>33</xdr:row>
      <xdr:rowOff>118208</xdr:rowOff>
    </xdr:from>
    <xdr:to>
      <xdr:col>35</xdr:col>
      <xdr:colOff>32971</xdr:colOff>
      <xdr:row>47</xdr:row>
      <xdr:rowOff>516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</xdr:col>
      <xdr:colOff>724144</xdr:colOff>
      <xdr:row>47</xdr:row>
      <xdr:rowOff>118208</xdr:rowOff>
    </xdr:from>
    <xdr:to>
      <xdr:col>34</xdr:col>
      <xdr:colOff>753452</xdr:colOff>
      <xdr:row>61</xdr:row>
      <xdr:rowOff>516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29</xdr:col>
      <xdr:colOff>3663</xdr:colOff>
      <xdr:row>62</xdr:row>
      <xdr:rowOff>93784</xdr:rowOff>
    </xdr:from>
    <xdr:to>
      <xdr:col>35</xdr:col>
      <xdr:colOff>32971</xdr:colOff>
      <xdr:row>75</xdr:row>
      <xdr:rowOff>183688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29</xdr:col>
      <xdr:colOff>28085</xdr:colOff>
      <xdr:row>76</xdr:row>
      <xdr:rowOff>130419</xdr:rowOff>
    </xdr:from>
    <xdr:to>
      <xdr:col>35</xdr:col>
      <xdr:colOff>57393</xdr:colOff>
      <xdr:row>90</xdr:row>
      <xdr:rowOff>12726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52509</xdr:colOff>
      <xdr:row>92</xdr:row>
      <xdr:rowOff>130419</xdr:rowOff>
    </xdr:from>
    <xdr:to>
      <xdr:col>10</xdr:col>
      <xdr:colOff>81817</xdr:colOff>
      <xdr:row>107</xdr:row>
      <xdr:rowOff>89388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504336</xdr:colOff>
      <xdr:row>109</xdr:row>
      <xdr:rowOff>57150</xdr:rowOff>
    </xdr:from>
    <xdr:to>
      <xdr:col>10</xdr:col>
      <xdr:colOff>20759</xdr:colOff>
      <xdr:row>124</xdr:row>
      <xdr:rowOff>16119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15</xdr:col>
      <xdr:colOff>15875</xdr:colOff>
      <xdr:row>4</xdr:row>
      <xdr:rowOff>69362</xdr:rowOff>
    </xdr:from>
    <xdr:to>
      <xdr:col>21</xdr:col>
      <xdr:colOff>45182</xdr:colOff>
      <xdr:row>18</xdr:row>
      <xdr:rowOff>187081</xdr:rowOff>
    </xdr:to>
    <xdr:graphicFrame macro="">
      <xdr:nvGraphicFramePr>
        <xdr:cNvPr id="16" name="Gráfico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15</xdr:col>
      <xdr:colOff>3663</xdr:colOff>
      <xdr:row>20</xdr:row>
      <xdr:rowOff>69361</xdr:rowOff>
    </xdr:from>
    <xdr:to>
      <xdr:col>21</xdr:col>
      <xdr:colOff>32970</xdr:colOff>
      <xdr:row>34</xdr:row>
      <xdr:rowOff>174869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15</xdr:col>
      <xdr:colOff>15875</xdr:colOff>
      <xdr:row>36</xdr:row>
      <xdr:rowOff>69361</xdr:rowOff>
    </xdr:from>
    <xdr:to>
      <xdr:col>21</xdr:col>
      <xdr:colOff>45182</xdr:colOff>
      <xdr:row>50</xdr:row>
      <xdr:rowOff>174869</xdr:rowOff>
    </xdr:to>
    <xdr:graphicFrame macro="">
      <xdr:nvGraphicFramePr>
        <xdr:cNvPr id="19" name="Grá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14</xdr:col>
      <xdr:colOff>968375</xdr:colOff>
      <xdr:row>51</xdr:row>
      <xdr:rowOff>105996</xdr:rowOff>
    </xdr:from>
    <xdr:to>
      <xdr:col>21</xdr:col>
      <xdr:colOff>20759</xdr:colOff>
      <xdr:row>66</xdr:row>
      <xdr:rowOff>16119</xdr:rowOff>
    </xdr:to>
    <xdr:graphicFrame macro="">
      <xdr:nvGraphicFramePr>
        <xdr:cNvPr id="20" name="Gráfico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15</xdr:col>
      <xdr:colOff>15875</xdr:colOff>
      <xdr:row>66</xdr:row>
      <xdr:rowOff>81572</xdr:rowOff>
    </xdr:from>
    <xdr:to>
      <xdr:col>21</xdr:col>
      <xdr:colOff>45182</xdr:colOff>
      <xdr:row>81</xdr:row>
      <xdr:rowOff>3907</xdr:rowOff>
    </xdr:to>
    <xdr:graphicFrame macro="">
      <xdr:nvGraphicFramePr>
        <xdr:cNvPr id="21" name="Gráfico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14</xdr:col>
      <xdr:colOff>956164</xdr:colOff>
      <xdr:row>82</xdr:row>
      <xdr:rowOff>118207</xdr:rowOff>
    </xdr:from>
    <xdr:to>
      <xdr:col>21</xdr:col>
      <xdr:colOff>8548</xdr:colOff>
      <xdr:row>97</xdr:row>
      <xdr:rowOff>3907</xdr:rowOff>
    </xdr:to>
    <xdr:graphicFrame macro="">
      <xdr:nvGraphicFramePr>
        <xdr:cNvPr id="22" name="Gráfico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39</xdr:col>
      <xdr:colOff>749493</xdr:colOff>
      <xdr:row>4</xdr:row>
      <xdr:rowOff>33097</xdr:rowOff>
    </xdr:from>
    <xdr:to>
      <xdr:col>46</xdr:col>
      <xdr:colOff>963</xdr:colOff>
      <xdr:row>18</xdr:row>
      <xdr:rowOff>168948</xdr:rowOff>
    </xdr:to>
    <xdr:graphicFrame macro="">
      <xdr:nvGraphicFramePr>
        <xdr:cNvPr id="23" name="Gráfico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40</xdr:col>
      <xdr:colOff>8659</xdr:colOff>
      <xdr:row>20</xdr:row>
      <xdr:rowOff>52340</xdr:rowOff>
    </xdr:from>
    <xdr:to>
      <xdr:col>46</xdr:col>
      <xdr:colOff>20205</xdr:colOff>
      <xdr:row>34</xdr:row>
      <xdr:rowOff>178570</xdr:rowOff>
    </xdr:to>
    <xdr:graphicFrame macro="">
      <xdr:nvGraphicFramePr>
        <xdr:cNvPr id="24" name="Gráfico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40</xdr:col>
      <xdr:colOff>37523</xdr:colOff>
      <xdr:row>36</xdr:row>
      <xdr:rowOff>33097</xdr:rowOff>
    </xdr:from>
    <xdr:to>
      <xdr:col>46</xdr:col>
      <xdr:colOff>49069</xdr:colOff>
      <xdr:row>50</xdr:row>
      <xdr:rowOff>159327</xdr:rowOff>
    </xdr:to>
    <xdr:graphicFrame macro="">
      <xdr:nvGraphicFramePr>
        <xdr:cNvPr id="25" name="Gráfico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39</xdr:col>
      <xdr:colOff>759113</xdr:colOff>
      <xdr:row>51</xdr:row>
      <xdr:rowOff>33097</xdr:rowOff>
    </xdr:from>
    <xdr:to>
      <xdr:col>46</xdr:col>
      <xdr:colOff>10583</xdr:colOff>
      <xdr:row>65</xdr:row>
      <xdr:rowOff>159327</xdr:rowOff>
    </xdr:to>
    <xdr:graphicFrame macro="">
      <xdr:nvGraphicFramePr>
        <xdr:cNvPr id="26" name="Gráfico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40</xdr:col>
      <xdr:colOff>18280</xdr:colOff>
      <xdr:row>66</xdr:row>
      <xdr:rowOff>52339</xdr:rowOff>
    </xdr:from>
    <xdr:to>
      <xdr:col>46</xdr:col>
      <xdr:colOff>29826</xdr:colOff>
      <xdr:row>80</xdr:row>
      <xdr:rowOff>188190</xdr:rowOff>
    </xdr:to>
    <xdr:graphicFrame macro="">
      <xdr:nvGraphicFramePr>
        <xdr:cNvPr id="27" name="Gráfico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40</xdr:col>
      <xdr:colOff>8659</xdr:colOff>
      <xdr:row>82</xdr:row>
      <xdr:rowOff>52339</xdr:rowOff>
    </xdr:from>
    <xdr:to>
      <xdr:col>46</xdr:col>
      <xdr:colOff>20205</xdr:colOff>
      <xdr:row>96</xdr:row>
      <xdr:rowOff>159327</xdr:rowOff>
    </xdr:to>
    <xdr:graphicFrame macro="">
      <xdr:nvGraphicFramePr>
        <xdr:cNvPr id="28" name="Gráfico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27</xdr:col>
      <xdr:colOff>753768</xdr:colOff>
      <xdr:row>93</xdr:row>
      <xdr:rowOff>63029</xdr:rowOff>
    </xdr:from>
    <xdr:to>
      <xdr:col>33</xdr:col>
      <xdr:colOff>739657</xdr:colOff>
      <xdr:row>107</xdr:row>
      <xdr:rowOff>172155</xdr:rowOff>
    </xdr:to>
    <xdr:graphicFrame macro="">
      <xdr:nvGraphicFramePr>
        <xdr:cNvPr id="17" name="Gráfico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28</xdr:col>
      <xdr:colOff>83490</xdr:colOff>
      <xdr:row>110</xdr:row>
      <xdr:rowOff>98307</xdr:rowOff>
    </xdr:from>
    <xdr:to>
      <xdr:col>34</xdr:col>
      <xdr:colOff>69379</xdr:colOff>
      <xdr:row>125</xdr:row>
      <xdr:rowOff>19285</xdr:rowOff>
    </xdr:to>
    <xdr:graphicFrame macro="">
      <xdr:nvGraphicFramePr>
        <xdr:cNvPr id="29" name="Gráfico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CV115"/>
  <sheetViews>
    <sheetView topLeftCell="A60" zoomScale="40" zoomScaleNormal="40" workbookViewId="0">
      <selection activeCell="AT82" sqref="AT82"/>
    </sheetView>
  </sheetViews>
  <sheetFormatPr baseColWidth="10" defaultRowHeight="14.5" x14ac:dyDescent="0.35"/>
  <cols>
    <col min="2" max="2" width="15.54296875" customWidth="1"/>
    <col min="3" max="8" width="5.26953125" style="2" customWidth="1"/>
    <col min="9" max="68" width="5.26953125" customWidth="1"/>
    <col min="72" max="72" width="4.54296875" customWidth="1"/>
    <col min="73" max="73" width="5.453125" customWidth="1"/>
    <col min="77" max="77" width="4.26953125" customWidth="1"/>
    <col min="78" max="78" width="6.54296875" customWidth="1"/>
    <col min="86" max="86" width="23" customWidth="1"/>
    <col min="87" max="87" width="13.54296875" customWidth="1"/>
    <col min="90" max="90" width="22.54296875" customWidth="1"/>
    <col min="91" max="91" width="13.08984375" customWidth="1"/>
    <col min="94" max="94" width="22.81640625" customWidth="1"/>
    <col min="95" max="95" width="13.54296875" customWidth="1"/>
    <col min="98" max="98" width="23.08984375" customWidth="1"/>
    <col min="99" max="99" width="12.90625" customWidth="1"/>
  </cols>
  <sheetData>
    <row r="1" spans="2:100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2:100" ht="15" thickBot="1" x14ac:dyDescent="0.4">
      <c r="B2" s="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</row>
    <row r="3" spans="2:100" ht="20.5" thickBot="1" x14ac:dyDescent="0.4">
      <c r="B3" s="1"/>
      <c r="C3" s="196" t="s">
        <v>90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8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</row>
    <row r="4" spans="2:100" ht="51" customHeight="1" thickBot="1" x14ac:dyDescent="0.4">
      <c r="B4" s="199" t="s">
        <v>11</v>
      </c>
      <c r="C4" s="190" t="s">
        <v>0</v>
      </c>
      <c r="D4" s="191"/>
      <c r="E4" s="191"/>
      <c r="F4" s="191"/>
      <c r="G4" s="191"/>
      <c r="H4" s="191"/>
      <c r="I4" s="190" t="s">
        <v>1</v>
      </c>
      <c r="J4" s="191"/>
      <c r="K4" s="191"/>
      <c r="L4" s="191"/>
      <c r="M4" s="191"/>
      <c r="N4" s="191"/>
      <c r="O4" s="190" t="s">
        <v>12</v>
      </c>
      <c r="P4" s="191"/>
      <c r="Q4" s="191"/>
      <c r="R4" s="191"/>
      <c r="S4" s="191"/>
      <c r="T4" s="191"/>
      <c r="U4" s="190" t="s">
        <v>13</v>
      </c>
      <c r="V4" s="191"/>
      <c r="W4" s="191"/>
      <c r="X4" s="191"/>
      <c r="Y4" s="191"/>
      <c r="Z4" s="191"/>
      <c r="AA4" s="190" t="s">
        <v>2</v>
      </c>
      <c r="AB4" s="191"/>
      <c r="AC4" s="191"/>
      <c r="AD4" s="191"/>
      <c r="AE4" s="191"/>
      <c r="AF4" s="191"/>
      <c r="AG4" s="190" t="s">
        <v>3</v>
      </c>
      <c r="AH4" s="191"/>
      <c r="AI4" s="191"/>
      <c r="AJ4" s="191"/>
      <c r="AK4" s="191"/>
      <c r="AL4" s="191"/>
      <c r="AM4" s="190" t="s">
        <v>4</v>
      </c>
      <c r="AN4" s="191"/>
      <c r="AO4" s="191"/>
      <c r="AP4" s="191"/>
      <c r="AQ4" s="191"/>
      <c r="AR4" s="191"/>
      <c r="AS4" s="190" t="s">
        <v>5</v>
      </c>
      <c r="AT4" s="191"/>
      <c r="AU4" s="191"/>
      <c r="AV4" s="191"/>
      <c r="AW4" s="191"/>
      <c r="AX4" s="191"/>
      <c r="AY4" s="190" t="s">
        <v>6</v>
      </c>
      <c r="AZ4" s="191"/>
      <c r="BA4" s="191"/>
      <c r="BB4" s="191"/>
      <c r="BC4" s="191"/>
      <c r="BD4" s="191"/>
      <c r="BE4" s="190" t="s">
        <v>7</v>
      </c>
      <c r="BF4" s="191"/>
      <c r="BG4" s="191"/>
      <c r="BH4" s="191"/>
      <c r="BI4" s="191"/>
      <c r="BJ4" s="191"/>
      <c r="BK4" s="190" t="s">
        <v>10</v>
      </c>
      <c r="BL4" s="191"/>
      <c r="BM4" s="191"/>
      <c r="BN4" s="191"/>
      <c r="BO4" s="191"/>
      <c r="BP4" s="192"/>
      <c r="BS4" s="152" t="s">
        <v>93</v>
      </c>
      <c r="BT4" s="153"/>
      <c r="BU4" s="153"/>
      <c r="BV4" s="153"/>
      <c r="BW4" s="153"/>
      <c r="BX4" s="153"/>
      <c r="BY4" s="153"/>
      <c r="BZ4" s="154"/>
      <c r="CG4" s="98"/>
      <c r="CH4" s="101"/>
      <c r="CI4" s="101"/>
      <c r="CJ4" s="101"/>
      <c r="CK4" s="98"/>
      <c r="CL4" s="101"/>
      <c r="CM4" s="101"/>
      <c r="CN4" s="101"/>
      <c r="CO4" s="98"/>
      <c r="CP4" s="101"/>
      <c r="CQ4" s="101"/>
      <c r="CR4" s="101"/>
      <c r="CS4" s="98"/>
      <c r="CT4" s="101"/>
      <c r="CU4" s="101"/>
      <c r="CV4" s="101"/>
    </row>
    <row r="5" spans="2:100" ht="15" thickBot="1" x14ac:dyDescent="0.4">
      <c r="B5" s="200"/>
      <c r="C5" s="5">
        <v>3</v>
      </c>
      <c r="D5" s="5">
        <v>4</v>
      </c>
      <c r="E5" s="4">
        <v>6</v>
      </c>
      <c r="F5" s="4" t="s">
        <v>45</v>
      </c>
      <c r="G5" s="4" t="s">
        <v>9</v>
      </c>
      <c r="H5" s="4" t="s">
        <v>46</v>
      </c>
      <c r="I5" s="5">
        <v>3</v>
      </c>
      <c r="J5" s="5">
        <v>4</v>
      </c>
      <c r="K5" s="4">
        <v>6</v>
      </c>
      <c r="L5" s="4" t="s">
        <v>45</v>
      </c>
      <c r="M5" s="4" t="s">
        <v>9</v>
      </c>
      <c r="N5" s="4" t="s">
        <v>46</v>
      </c>
      <c r="O5" s="5">
        <v>3</v>
      </c>
      <c r="P5" s="5">
        <v>4</v>
      </c>
      <c r="Q5" s="4">
        <v>6</v>
      </c>
      <c r="R5" s="4" t="s">
        <v>45</v>
      </c>
      <c r="S5" s="4" t="s">
        <v>9</v>
      </c>
      <c r="T5" s="4" t="s">
        <v>46</v>
      </c>
      <c r="U5" s="5">
        <v>3</v>
      </c>
      <c r="V5" s="5">
        <v>4</v>
      </c>
      <c r="W5" s="4">
        <v>6</v>
      </c>
      <c r="X5" s="4" t="s">
        <v>45</v>
      </c>
      <c r="Y5" s="4" t="s">
        <v>9</v>
      </c>
      <c r="Z5" s="4" t="s">
        <v>46</v>
      </c>
      <c r="AA5" s="5">
        <v>3</v>
      </c>
      <c r="AB5" s="5">
        <v>4</v>
      </c>
      <c r="AC5" s="4">
        <v>6</v>
      </c>
      <c r="AD5" s="4" t="s">
        <v>45</v>
      </c>
      <c r="AE5" s="4" t="s">
        <v>9</v>
      </c>
      <c r="AF5" s="4" t="s">
        <v>46</v>
      </c>
      <c r="AG5" s="5">
        <v>3</v>
      </c>
      <c r="AH5" s="5">
        <v>4</v>
      </c>
      <c r="AI5" s="4">
        <v>6</v>
      </c>
      <c r="AJ5" s="4" t="s">
        <v>45</v>
      </c>
      <c r="AK5" s="4" t="s">
        <v>9</v>
      </c>
      <c r="AL5" s="4" t="s">
        <v>46</v>
      </c>
      <c r="AM5" s="5">
        <v>3</v>
      </c>
      <c r="AN5" s="5">
        <v>4</v>
      </c>
      <c r="AO5" s="4">
        <v>6</v>
      </c>
      <c r="AP5" s="4" t="s">
        <v>45</v>
      </c>
      <c r="AQ5" s="4" t="s">
        <v>9</v>
      </c>
      <c r="AR5" s="4" t="s">
        <v>46</v>
      </c>
      <c r="AS5" s="5">
        <v>3</v>
      </c>
      <c r="AT5" s="5">
        <v>4</v>
      </c>
      <c r="AU5" s="4">
        <v>6</v>
      </c>
      <c r="AV5" s="4" t="s">
        <v>45</v>
      </c>
      <c r="AW5" s="4" t="s">
        <v>9</v>
      </c>
      <c r="AX5" s="4" t="s">
        <v>46</v>
      </c>
      <c r="AY5" s="5">
        <v>3</v>
      </c>
      <c r="AZ5" s="5">
        <v>4</v>
      </c>
      <c r="BA5" s="4">
        <v>6</v>
      </c>
      <c r="BB5" s="4" t="s">
        <v>45</v>
      </c>
      <c r="BC5" s="4" t="s">
        <v>9</v>
      </c>
      <c r="BD5" s="4" t="s">
        <v>46</v>
      </c>
      <c r="BE5" s="5">
        <v>3</v>
      </c>
      <c r="BF5" s="5">
        <v>4</v>
      </c>
      <c r="BG5" s="4">
        <v>6</v>
      </c>
      <c r="BH5" s="4" t="s">
        <v>45</v>
      </c>
      <c r="BI5" s="4" t="s">
        <v>9</v>
      </c>
      <c r="BJ5" s="4" t="s">
        <v>46</v>
      </c>
      <c r="BK5" s="5">
        <v>3</v>
      </c>
      <c r="BL5" s="5">
        <v>4</v>
      </c>
      <c r="BM5" s="4">
        <v>6</v>
      </c>
      <c r="BN5" s="4" t="s">
        <v>45</v>
      </c>
      <c r="BO5" s="4" t="s">
        <v>9</v>
      </c>
      <c r="BP5" s="4" t="s">
        <v>46</v>
      </c>
      <c r="CG5" s="98"/>
      <c r="CH5" s="101"/>
      <c r="CI5" s="101"/>
      <c r="CJ5" s="101"/>
      <c r="CK5" s="98"/>
      <c r="CL5" s="101"/>
      <c r="CM5" s="101"/>
      <c r="CN5" s="101"/>
      <c r="CO5" s="98"/>
      <c r="CP5" s="101"/>
      <c r="CQ5" s="101"/>
      <c r="CR5" s="101"/>
      <c r="CS5" s="98"/>
      <c r="CT5" s="101"/>
      <c r="CU5" s="101"/>
      <c r="CV5" s="101"/>
    </row>
    <row r="6" spans="2:100" ht="24" customHeight="1" thickBot="1" x14ac:dyDescent="0.4">
      <c r="B6" s="3" t="s">
        <v>14</v>
      </c>
      <c r="C6" s="20">
        <v>27</v>
      </c>
      <c r="D6" s="21">
        <v>12</v>
      </c>
      <c r="E6" s="21">
        <v>2</v>
      </c>
      <c r="F6" s="21">
        <v>0</v>
      </c>
      <c r="G6" s="21">
        <v>6</v>
      </c>
      <c r="H6" s="21">
        <v>5</v>
      </c>
      <c r="I6" s="20">
        <v>8</v>
      </c>
      <c r="J6" s="21">
        <v>3</v>
      </c>
      <c r="K6" s="21">
        <v>3</v>
      </c>
      <c r="L6" s="21">
        <v>0</v>
      </c>
      <c r="M6" s="21">
        <v>2</v>
      </c>
      <c r="N6" s="21">
        <v>2</v>
      </c>
      <c r="O6" s="20">
        <v>4</v>
      </c>
      <c r="P6" s="21">
        <v>2</v>
      </c>
      <c r="Q6" s="21">
        <v>1</v>
      </c>
      <c r="R6" s="21">
        <v>0</v>
      </c>
      <c r="S6" s="21">
        <v>3</v>
      </c>
      <c r="T6" s="21">
        <v>0</v>
      </c>
      <c r="U6" s="20">
        <v>6</v>
      </c>
      <c r="V6" s="21">
        <v>1</v>
      </c>
      <c r="W6" s="21">
        <v>0</v>
      </c>
      <c r="X6" s="21">
        <v>0</v>
      </c>
      <c r="Y6" s="21">
        <v>0</v>
      </c>
      <c r="Z6" s="21">
        <v>0</v>
      </c>
      <c r="AA6" s="20">
        <v>3</v>
      </c>
      <c r="AB6" s="21">
        <v>4</v>
      </c>
      <c r="AC6" s="21">
        <v>0</v>
      </c>
      <c r="AD6" s="21">
        <v>0</v>
      </c>
      <c r="AE6" s="21">
        <v>0</v>
      </c>
      <c r="AF6" s="21">
        <v>0</v>
      </c>
      <c r="AG6" s="20">
        <v>5</v>
      </c>
      <c r="AH6" s="21">
        <v>1</v>
      </c>
      <c r="AI6" s="21">
        <v>0</v>
      </c>
      <c r="AJ6" s="21">
        <v>0</v>
      </c>
      <c r="AK6" s="21">
        <v>0</v>
      </c>
      <c r="AL6" s="21">
        <v>0</v>
      </c>
      <c r="AM6" s="20">
        <v>1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0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0">
        <v>7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0">
        <v>74</v>
      </c>
      <c r="BF6" s="21">
        <v>92</v>
      </c>
      <c r="BG6" s="21">
        <v>55</v>
      </c>
      <c r="BH6" s="21">
        <v>11</v>
      </c>
      <c r="BI6" s="21">
        <v>32</v>
      </c>
      <c r="BJ6" s="21">
        <v>27</v>
      </c>
      <c r="BK6" s="20">
        <v>14</v>
      </c>
      <c r="BL6" s="21">
        <v>16</v>
      </c>
      <c r="BM6" s="21">
        <v>4</v>
      </c>
      <c r="BN6" s="21">
        <v>0</v>
      </c>
      <c r="BO6" s="21">
        <v>2</v>
      </c>
      <c r="BP6" s="22">
        <v>0</v>
      </c>
      <c r="CG6" s="98"/>
      <c r="CH6" s="99"/>
      <c r="CI6" s="99"/>
      <c r="CJ6" s="99"/>
      <c r="CK6" s="98"/>
      <c r="CL6" s="99"/>
      <c r="CM6" s="99"/>
      <c r="CN6" s="99"/>
      <c r="CO6" s="98"/>
      <c r="CP6" s="99"/>
      <c r="CQ6" s="99"/>
      <c r="CR6" s="99"/>
      <c r="CS6" s="98"/>
      <c r="CT6" s="99"/>
      <c r="CU6" s="99"/>
      <c r="CV6" s="99"/>
    </row>
    <row r="7" spans="2:100" ht="24" customHeight="1" thickBot="1" x14ac:dyDescent="0.4">
      <c r="B7" s="3" t="s">
        <v>15</v>
      </c>
      <c r="C7" s="23">
        <v>20</v>
      </c>
      <c r="D7" s="24">
        <v>20</v>
      </c>
      <c r="E7" s="24">
        <v>10</v>
      </c>
      <c r="F7" s="24">
        <v>4</v>
      </c>
      <c r="G7" s="24">
        <v>2</v>
      </c>
      <c r="H7" s="24">
        <v>3</v>
      </c>
      <c r="I7" s="23">
        <v>11</v>
      </c>
      <c r="J7" s="24">
        <v>12</v>
      </c>
      <c r="K7" s="24">
        <v>2</v>
      </c>
      <c r="L7" s="24">
        <v>1</v>
      </c>
      <c r="M7" s="24">
        <v>2</v>
      </c>
      <c r="N7" s="24">
        <v>1</v>
      </c>
      <c r="O7" s="23">
        <v>2</v>
      </c>
      <c r="P7" s="24">
        <v>2</v>
      </c>
      <c r="Q7" s="24">
        <v>1</v>
      </c>
      <c r="R7" s="24">
        <v>0</v>
      </c>
      <c r="S7" s="24">
        <v>3</v>
      </c>
      <c r="T7" s="24">
        <v>0</v>
      </c>
      <c r="U7" s="23">
        <v>2</v>
      </c>
      <c r="V7" s="24">
        <v>1</v>
      </c>
      <c r="W7" s="24">
        <v>1</v>
      </c>
      <c r="X7" s="24">
        <v>0</v>
      </c>
      <c r="Y7" s="24">
        <v>0</v>
      </c>
      <c r="Z7" s="24">
        <v>0</v>
      </c>
      <c r="AA7" s="23">
        <v>3</v>
      </c>
      <c r="AB7" s="24">
        <v>4</v>
      </c>
      <c r="AC7" s="24">
        <v>2</v>
      </c>
      <c r="AD7" s="24">
        <v>0</v>
      </c>
      <c r="AE7" s="24">
        <v>0</v>
      </c>
      <c r="AF7" s="24">
        <v>1</v>
      </c>
      <c r="AG7" s="23">
        <v>4</v>
      </c>
      <c r="AH7" s="24">
        <v>2</v>
      </c>
      <c r="AI7" s="24">
        <v>1</v>
      </c>
      <c r="AJ7" s="24">
        <v>0</v>
      </c>
      <c r="AK7" s="24">
        <v>0</v>
      </c>
      <c r="AL7" s="24">
        <v>1</v>
      </c>
      <c r="AM7" s="23">
        <v>1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3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3">
        <v>7</v>
      </c>
      <c r="AZ7" s="24">
        <v>3</v>
      </c>
      <c r="BA7" s="24">
        <v>0</v>
      </c>
      <c r="BB7" s="24">
        <v>0</v>
      </c>
      <c r="BC7" s="24">
        <v>0</v>
      </c>
      <c r="BD7" s="24">
        <v>0</v>
      </c>
      <c r="BE7" s="23">
        <v>77</v>
      </c>
      <c r="BF7" s="24">
        <v>132</v>
      </c>
      <c r="BG7" s="24">
        <v>89</v>
      </c>
      <c r="BH7" s="24">
        <v>16</v>
      </c>
      <c r="BI7" s="24">
        <v>45</v>
      </c>
      <c r="BJ7" s="24">
        <v>34</v>
      </c>
      <c r="BK7" s="23">
        <v>2</v>
      </c>
      <c r="BL7" s="24">
        <v>3</v>
      </c>
      <c r="BM7" s="24">
        <v>0</v>
      </c>
      <c r="BN7" s="24">
        <v>0</v>
      </c>
      <c r="BO7" s="24">
        <v>6</v>
      </c>
      <c r="BP7" s="25">
        <v>1</v>
      </c>
      <c r="CG7" s="98"/>
      <c r="CH7" s="99"/>
      <c r="CI7" s="99"/>
      <c r="CJ7" s="100"/>
      <c r="CK7" s="98"/>
      <c r="CL7" s="99"/>
      <c r="CM7" s="99"/>
      <c r="CN7" s="100"/>
      <c r="CO7" s="98"/>
      <c r="CP7" s="99"/>
      <c r="CQ7" s="99"/>
      <c r="CR7" s="100"/>
      <c r="CS7" s="98"/>
      <c r="CT7" s="99"/>
      <c r="CU7" s="99"/>
      <c r="CV7" s="100"/>
    </row>
    <row r="8" spans="2:100" ht="24" customHeight="1" thickBot="1" x14ac:dyDescent="0.4">
      <c r="B8" s="3" t="s">
        <v>16</v>
      </c>
      <c r="C8" s="23">
        <v>31</v>
      </c>
      <c r="D8" s="24">
        <v>22</v>
      </c>
      <c r="E8" s="24">
        <v>11</v>
      </c>
      <c r="F8" s="24">
        <v>2</v>
      </c>
      <c r="G8" s="24">
        <v>8</v>
      </c>
      <c r="H8" s="24">
        <v>7</v>
      </c>
      <c r="I8" s="23">
        <v>12</v>
      </c>
      <c r="J8" s="24">
        <v>10</v>
      </c>
      <c r="K8" s="24">
        <v>0</v>
      </c>
      <c r="L8" s="24">
        <v>0</v>
      </c>
      <c r="M8" s="24">
        <v>2</v>
      </c>
      <c r="N8" s="24">
        <v>2</v>
      </c>
      <c r="O8" s="23">
        <v>5</v>
      </c>
      <c r="P8" s="24">
        <v>4</v>
      </c>
      <c r="Q8" s="24">
        <v>0</v>
      </c>
      <c r="R8" s="24">
        <v>0</v>
      </c>
      <c r="S8" s="24">
        <v>2</v>
      </c>
      <c r="T8" s="24">
        <v>2</v>
      </c>
      <c r="U8" s="23">
        <v>1</v>
      </c>
      <c r="V8" s="24">
        <v>3</v>
      </c>
      <c r="W8" s="24">
        <v>0</v>
      </c>
      <c r="X8" s="24">
        <v>0</v>
      </c>
      <c r="Y8" s="24">
        <v>0</v>
      </c>
      <c r="Z8" s="24">
        <v>1</v>
      </c>
      <c r="AA8" s="23">
        <v>3</v>
      </c>
      <c r="AB8" s="24">
        <v>2</v>
      </c>
      <c r="AC8" s="24">
        <v>0</v>
      </c>
      <c r="AD8" s="24">
        <v>0</v>
      </c>
      <c r="AE8" s="24">
        <v>0</v>
      </c>
      <c r="AF8" s="24">
        <v>0</v>
      </c>
      <c r="AG8" s="23">
        <v>4</v>
      </c>
      <c r="AH8" s="24">
        <v>3</v>
      </c>
      <c r="AI8" s="24">
        <v>0</v>
      </c>
      <c r="AJ8" s="24">
        <v>0</v>
      </c>
      <c r="AK8" s="24">
        <v>1</v>
      </c>
      <c r="AL8" s="24">
        <v>0</v>
      </c>
      <c r="AM8" s="23">
        <v>0</v>
      </c>
      <c r="AN8" s="24">
        <v>1</v>
      </c>
      <c r="AO8" s="24">
        <v>0</v>
      </c>
      <c r="AP8" s="24">
        <v>0</v>
      </c>
      <c r="AQ8" s="24">
        <v>0</v>
      </c>
      <c r="AR8" s="24">
        <v>0</v>
      </c>
      <c r="AS8" s="23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3">
        <v>4</v>
      </c>
      <c r="AZ8" s="24">
        <v>5</v>
      </c>
      <c r="BA8" s="24">
        <v>0</v>
      </c>
      <c r="BB8" s="24">
        <v>0</v>
      </c>
      <c r="BC8" s="24">
        <v>0</v>
      </c>
      <c r="BD8" s="24">
        <v>0</v>
      </c>
      <c r="BE8" s="23">
        <v>138</v>
      </c>
      <c r="BF8" s="24">
        <v>156</v>
      </c>
      <c r="BG8" s="24">
        <v>87</v>
      </c>
      <c r="BH8" s="24">
        <v>26</v>
      </c>
      <c r="BI8" s="24">
        <v>57</v>
      </c>
      <c r="BJ8" s="24">
        <v>37</v>
      </c>
      <c r="BK8" s="23">
        <v>0</v>
      </c>
      <c r="BL8" s="24">
        <v>6</v>
      </c>
      <c r="BM8" s="24">
        <v>2</v>
      </c>
      <c r="BN8" s="24">
        <v>0</v>
      </c>
      <c r="BO8" s="24">
        <v>3</v>
      </c>
      <c r="BP8" s="25">
        <v>2</v>
      </c>
      <c r="CG8" s="98"/>
      <c r="CH8" s="99"/>
      <c r="CI8" s="99"/>
      <c r="CJ8" s="100"/>
      <c r="CK8" s="98"/>
      <c r="CL8" s="99"/>
      <c r="CM8" s="99"/>
      <c r="CN8" s="100"/>
      <c r="CO8" s="98"/>
      <c r="CP8" s="99"/>
      <c r="CQ8" s="99"/>
      <c r="CR8" s="100"/>
      <c r="CS8" s="98"/>
      <c r="CT8" s="99"/>
      <c r="CU8" s="99"/>
      <c r="CV8" s="100"/>
    </row>
    <row r="9" spans="2:100" ht="24" customHeight="1" thickBot="1" x14ac:dyDescent="0.4">
      <c r="B9" s="3" t="s">
        <v>17</v>
      </c>
      <c r="C9" s="23">
        <v>13</v>
      </c>
      <c r="D9" s="24">
        <v>24</v>
      </c>
      <c r="E9" s="24">
        <v>8</v>
      </c>
      <c r="F9" s="24">
        <v>2</v>
      </c>
      <c r="G9" s="24">
        <v>3</v>
      </c>
      <c r="H9" s="24">
        <v>7</v>
      </c>
      <c r="I9" s="23">
        <v>7</v>
      </c>
      <c r="J9" s="24">
        <v>15</v>
      </c>
      <c r="K9" s="24">
        <v>1</v>
      </c>
      <c r="L9" s="24">
        <v>0</v>
      </c>
      <c r="M9" s="24">
        <v>0</v>
      </c>
      <c r="N9" s="24">
        <v>1</v>
      </c>
      <c r="O9" s="23">
        <v>0</v>
      </c>
      <c r="P9" s="24">
        <v>6</v>
      </c>
      <c r="Q9" s="24">
        <v>1</v>
      </c>
      <c r="R9" s="24">
        <v>0</v>
      </c>
      <c r="S9" s="24">
        <v>0</v>
      </c>
      <c r="T9" s="24">
        <v>0</v>
      </c>
      <c r="U9" s="23">
        <v>2</v>
      </c>
      <c r="V9" s="24">
        <v>3</v>
      </c>
      <c r="W9" s="24">
        <v>0</v>
      </c>
      <c r="X9" s="24">
        <v>0</v>
      </c>
      <c r="Y9" s="24">
        <v>0</v>
      </c>
      <c r="Z9" s="24">
        <v>0</v>
      </c>
      <c r="AA9" s="23">
        <v>2</v>
      </c>
      <c r="AB9" s="24">
        <v>2</v>
      </c>
      <c r="AC9" s="24">
        <v>2</v>
      </c>
      <c r="AD9" s="24">
        <v>0</v>
      </c>
      <c r="AE9" s="24">
        <v>0</v>
      </c>
      <c r="AF9" s="24">
        <v>0</v>
      </c>
      <c r="AG9" s="23">
        <v>2</v>
      </c>
      <c r="AH9" s="24">
        <v>3</v>
      </c>
      <c r="AI9" s="24">
        <v>0</v>
      </c>
      <c r="AJ9" s="24">
        <v>0</v>
      </c>
      <c r="AK9" s="24">
        <v>0</v>
      </c>
      <c r="AL9" s="24">
        <v>0</v>
      </c>
      <c r="AM9" s="23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3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3">
        <v>0</v>
      </c>
      <c r="AZ9" s="24">
        <v>5</v>
      </c>
      <c r="BA9" s="24">
        <v>0</v>
      </c>
      <c r="BB9" s="24">
        <v>0</v>
      </c>
      <c r="BC9" s="24">
        <v>0</v>
      </c>
      <c r="BD9" s="24">
        <v>0</v>
      </c>
      <c r="BE9" s="23">
        <v>76</v>
      </c>
      <c r="BF9" s="24">
        <v>190</v>
      </c>
      <c r="BG9" s="24">
        <v>96</v>
      </c>
      <c r="BH9" s="24">
        <v>18</v>
      </c>
      <c r="BI9" s="24">
        <v>39</v>
      </c>
      <c r="BJ9" s="24">
        <v>32</v>
      </c>
      <c r="BK9" s="23">
        <v>1</v>
      </c>
      <c r="BL9" s="24">
        <v>3</v>
      </c>
      <c r="BM9" s="24">
        <v>3</v>
      </c>
      <c r="BN9" s="24">
        <v>0</v>
      </c>
      <c r="BO9" s="24">
        <v>2</v>
      </c>
      <c r="BP9" s="25">
        <v>3</v>
      </c>
      <c r="CG9" s="98"/>
      <c r="CH9" s="99"/>
      <c r="CI9" s="99"/>
      <c r="CJ9" s="100"/>
      <c r="CK9" s="98"/>
      <c r="CL9" s="99"/>
      <c r="CM9" s="99"/>
      <c r="CN9" s="100"/>
      <c r="CO9" s="98"/>
      <c r="CP9" s="99"/>
      <c r="CQ9" s="99"/>
      <c r="CR9" s="100"/>
      <c r="CS9" s="98"/>
      <c r="CT9" s="99"/>
      <c r="CU9" s="99"/>
      <c r="CV9" s="100"/>
    </row>
    <row r="10" spans="2:100" ht="24" customHeight="1" thickBot="1" x14ac:dyDescent="0.4">
      <c r="B10" s="3" t="s">
        <v>18</v>
      </c>
      <c r="C10" s="23">
        <v>48</v>
      </c>
      <c r="D10" s="24">
        <v>42</v>
      </c>
      <c r="E10" s="24">
        <v>13</v>
      </c>
      <c r="F10" s="24">
        <v>3</v>
      </c>
      <c r="G10" s="24">
        <v>10</v>
      </c>
      <c r="H10" s="24">
        <v>10</v>
      </c>
      <c r="I10" s="23">
        <v>22</v>
      </c>
      <c r="J10" s="24">
        <v>16</v>
      </c>
      <c r="K10" s="24">
        <v>1</v>
      </c>
      <c r="L10" s="24">
        <v>1</v>
      </c>
      <c r="M10" s="24">
        <v>3</v>
      </c>
      <c r="N10" s="24">
        <v>4</v>
      </c>
      <c r="O10" s="23">
        <v>4</v>
      </c>
      <c r="P10" s="24">
        <v>5</v>
      </c>
      <c r="Q10" s="24">
        <v>1</v>
      </c>
      <c r="R10" s="24">
        <v>0</v>
      </c>
      <c r="S10" s="24">
        <v>3</v>
      </c>
      <c r="T10" s="24">
        <v>0</v>
      </c>
      <c r="U10" s="23">
        <v>6</v>
      </c>
      <c r="V10" s="24">
        <v>3</v>
      </c>
      <c r="W10" s="24">
        <v>0</v>
      </c>
      <c r="X10" s="24">
        <v>0</v>
      </c>
      <c r="Y10" s="24">
        <v>0</v>
      </c>
      <c r="Z10" s="24">
        <v>0</v>
      </c>
      <c r="AA10" s="23">
        <v>5</v>
      </c>
      <c r="AB10" s="24">
        <v>1</v>
      </c>
      <c r="AC10" s="24">
        <v>1</v>
      </c>
      <c r="AD10" s="24">
        <v>0</v>
      </c>
      <c r="AE10" s="24">
        <v>0</v>
      </c>
      <c r="AF10" s="24">
        <v>0</v>
      </c>
      <c r="AG10" s="23">
        <v>8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3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3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3">
        <v>3</v>
      </c>
      <c r="AZ10" s="24">
        <v>2</v>
      </c>
      <c r="BA10" s="24">
        <v>0</v>
      </c>
      <c r="BB10" s="24">
        <v>0</v>
      </c>
      <c r="BC10" s="24">
        <v>0</v>
      </c>
      <c r="BD10" s="24">
        <v>0</v>
      </c>
      <c r="BE10" s="23">
        <v>225</v>
      </c>
      <c r="BF10" s="24">
        <v>231</v>
      </c>
      <c r="BG10" s="24">
        <v>123</v>
      </c>
      <c r="BH10" s="24">
        <v>23</v>
      </c>
      <c r="BI10" s="24">
        <v>85</v>
      </c>
      <c r="BJ10" s="24">
        <v>36</v>
      </c>
      <c r="BK10" s="23">
        <v>3</v>
      </c>
      <c r="BL10" s="24">
        <v>3</v>
      </c>
      <c r="BM10" s="24">
        <v>0</v>
      </c>
      <c r="BN10" s="24">
        <v>0</v>
      </c>
      <c r="BO10" s="24">
        <v>1</v>
      </c>
      <c r="BP10" s="25">
        <v>0</v>
      </c>
      <c r="CG10" s="98"/>
      <c r="CH10" s="99"/>
      <c r="CI10" s="99"/>
      <c r="CJ10" s="100"/>
      <c r="CK10" s="98"/>
      <c r="CL10" s="99"/>
      <c r="CM10" s="99"/>
      <c r="CN10" s="100"/>
      <c r="CO10" s="98"/>
      <c r="CP10" s="99"/>
      <c r="CQ10" s="99"/>
      <c r="CR10" s="100"/>
      <c r="CS10" s="98"/>
      <c r="CT10" s="99"/>
      <c r="CU10" s="99"/>
      <c r="CV10" s="100"/>
    </row>
    <row r="11" spans="2:100" ht="24" customHeight="1" thickBot="1" x14ac:dyDescent="0.4">
      <c r="B11" s="3" t="s">
        <v>19</v>
      </c>
      <c r="C11" s="23">
        <v>42</v>
      </c>
      <c r="D11" s="24">
        <v>44</v>
      </c>
      <c r="E11" s="24">
        <v>14</v>
      </c>
      <c r="F11" s="24">
        <v>4</v>
      </c>
      <c r="G11" s="24">
        <v>7</v>
      </c>
      <c r="H11" s="24">
        <v>7</v>
      </c>
      <c r="I11" s="23">
        <v>16</v>
      </c>
      <c r="J11" s="24">
        <v>20</v>
      </c>
      <c r="K11" s="24">
        <v>1</v>
      </c>
      <c r="L11" s="24">
        <v>0</v>
      </c>
      <c r="M11" s="24">
        <v>4</v>
      </c>
      <c r="N11" s="24">
        <v>3</v>
      </c>
      <c r="O11" s="23">
        <v>3</v>
      </c>
      <c r="P11" s="24">
        <v>7</v>
      </c>
      <c r="Q11" s="24">
        <v>0</v>
      </c>
      <c r="R11" s="24">
        <v>0</v>
      </c>
      <c r="S11" s="24">
        <v>1</v>
      </c>
      <c r="T11" s="24">
        <v>0</v>
      </c>
      <c r="U11" s="23">
        <v>2</v>
      </c>
      <c r="V11" s="24">
        <v>4</v>
      </c>
      <c r="W11" s="24">
        <v>2</v>
      </c>
      <c r="X11" s="24">
        <v>0</v>
      </c>
      <c r="Y11" s="24">
        <v>2</v>
      </c>
      <c r="Z11" s="24">
        <v>2</v>
      </c>
      <c r="AA11" s="23">
        <v>2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3">
        <v>3</v>
      </c>
      <c r="AH11" s="24">
        <v>5</v>
      </c>
      <c r="AI11" s="24">
        <v>0</v>
      </c>
      <c r="AJ11" s="24">
        <v>0</v>
      </c>
      <c r="AK11" s="24">
        <v>0</v>
      </c>
      <c r="AL11" s="24">
        <v>0</v>
      </c>
      <c r="AM11" s="23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3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3">
        <v>3</v>
      </c>
      <c r="AZ11" s="24">
        <v>6</v>
      </c>
      <c r="BA11" s="24">
        <v>0</v>
      </c>
      <c r="BB11" s="24">
        <v>0</v>
      </c>
      <c r="BC11" s="24">
        <v>0</v>
      </c>
      <c r="BD11" s="24">
        <v>0</v>
      </c>
      <c r="BE11" s="23">
        <v>140</v>
      </c>
      <c r="BF11" s="24">
        <v>228</v>
      </c>
      <c r="BG11" s="24">
        <v>77</v>
      </c>
      <c r="BH11" s="24">
        <v>16</v>
      </c>
      <c r="BI11" s="24">
        <v>58</v>
      </c>
      <c r="BJ11" s="24">
        <v>27</v>
      </c>
      <c r="BK11" s="23">
        <v>3</v>
      </c>
      <c r="BL11" s="24">
        <v>2</v>
      </c>
      <c r="BM11" s="24">
        <v>4</v>
      </c>
      <c r="BN11" s="24">
        <v>0</v>
      </c>
      <c r="BO11" s="24">
        <v>1</v>
      </c>
      <c r="BP11" s="25">
        <v>0</v>
      </c>
      <c r="CG11" s="98"/>
      <c r="CH11" s="99"/>
      <c r="CI11" s="99"/>
      <c r="CJ11" s="100"/>
      <c r="CK11" s="98"/>
      <c r="CL11" s="99"/>
      <c r="CM11" s="99"/>
      <c r="CN11" s="100"/>
      <c r="CO11" s="98"/>
      <c r="CP11" s="99"/>
      <c r="CQ11" s="99"/>
      <c r="CR11" s="100"/>
      <c r="CS11" s="98"/>
      <c r="CT11" s="99"/>
      <c r="CU11" s="99"/>
      <c r="CV11" s="100"/>
    </row>
    <row r="12" spans="2:100" ht="24" customHeight="1" thickBot="1" x14ac:dyDescent="0.4">
      <c r="B12" s="3" t="s">
        <v>20</v>
      </c>
      <c r="C12" s="23">
        <v>41</v>
      </c>
      <c r="D12" s="24">
        <v>34</v>
      </c>
      <c r="E12" s="24">
        <v>16</v>
      </c>
      <c r="F12" s="24">
        <v>8</v>
      </c>
      <c r="G12" s="24">
        <v>8</v>
      </c>
      <c r="H12" s="24">
        <v>15</v>
      </c>
      <c r="I12" s="23">
        <v>16</v>
      </c>
      <c r="J12" s="24">
        <v>13</v>
      </c>
      <c r="K12" s="24">
        <v>5</v>
      </c>
      <c r="L12" s="24">
        <v>0</v>
      </c>
      <c r="M12" s="24">
        <v>2</v>
      </c>
      <c r="N12" s="24">
        <v>7</v>
      </c>
      <c r="O12" s="23">
        <v>5</v>
      </c>
      <c r="P12" s="24">
        <v>7</v>
      </c>
      <c r="Q12" s="24">
        <v>1</v>
      </c>
      <c r="R12" s="24">
        <v>0</v>
      </c>
      <c r="S12" s="24">
        <v>3</v>
      </c>
      <c r="T12" s="24">
        <v>0</v>
      </c>
      <c r="U12" s="23">
        <v>1</v>
      </c>
      <c r="V12" s="24">
        <v>1</v>
      </c>
      <c r="W12" s="24">
        <v>0</v>
      </c>
      <c r="X12" s="24">
        <v>0</v>
      </c>
      <c r="Y12" s="24">
        <v>2</v>
      </c>
      <c r="Z12" s="24">
        <v>0</v>
      </c>
      <c r="AA12" s="23">
        <v>3</v>
      </c>
      <c r="AB12" s="24">
        <v>2</v>
      </c>
      <c r="AC12" s="24">
        <v>3</v>
      </c>
      <c r="AD12" s="24">
        <v>1</v>
      </c>
      <c r="AE12" s="24">
        <v>3</v>
      </c>
      <c r="AF12" s="24">
        <v>0</v>
      </c>
      <c r="AG12" s="23">
        <v>6</v>
      </c>
      <c r="AH12" s="24">
        <v>4</v>
      </c>
      <c r="AI12" s="24">
        <v>1</v>
      </c>
      <c r="AJ12" s="24">
        <v>1</v>
      </c>
      <c r="AK12" s="24">
        <v>0</v>
      </c>
      <c r="AL12" s="24">
        <v>0</v>
      </c>
      <c r="AM12" s="23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3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3">
        <v>6</v>
      </c>
      <c r="AZ12" s="24">
        <v>5</v>
      </c>
      <c r="BA12" s="24">
        <v>0</v>
      </c>
      <c r="BB12" s="24">
        <v>0</v>
      </c>
      <c r="BC12" s="24">
        <v>0</v>
      </c>
      <c r="BD12" s="24">
        <v>0</v>
      </c>
      <c r="BE12" s="23">
        <v>203</v>
      </c>
      <c r="BF12" s="24">
        <v>260</v>
      </c>
      <c r="BG12" s="24">
        <v>158</v>
      </c>
      <c r="BH12" s="24">
        <v>27</v>
      </c>
      <c r="BI12" s="24">
        <v>40</v>
      </c>
      <c r="BJ12" s="24">
        <v>17</v>
      </c>
      <c r="BK12" s="23">
        <v>4</v>
      </c>
      <c r="BL12" s="24">
        <v>2</v>
      </c>
      <c r="BM12" s="24">
        <v>10</v>
      </c>
      <c r="BN12" s="24">
        <v>3</v>
      </c>
      <c r="BO12" s="24">
        <v>0</v>
      </c>
      <c r="BP12" s="25">
        <v>0</v>
      </c>
      <c r="CG12" s="98"/>
      <c r="CH12" s="99"/>
      <c r="CI12" s="99"/>
      <c r="CJ12" s="100"/>
      <c r="CK12" s="98"/>
      <c r="CL12" s="99"/>
      <c r="CM12" s="99"/>
      <c r="CN12" s="100"/>
      <c r="CO12" s="98"/>
      <c r="CP12" s="99"/>
      <c r="CQ12" s="99"/>
      <c r="CR12" s="100"/>
      <c r="CS12" s="98"/>
      <c r="CT12" s="99"/>
      <c r="CU12" s="99"/>
      <c r="CV12" s="100"/>
    </row>
    <row r="13" spans="2:100" ht="24" customHeight="1" thickBot="1" x14ac:dyDescent="0.4">
      <c r="B13" s="3" t="s">
        <v>21</v>
      </c>
      <c r="C13" s="23">
        <v>57</v>
      </c>
      <c r="D13" s="24">
        <v>49</v>
      </c>
      <c r="E13" s="24">
        <v>21</v>
      </c>
      <c r="F13" s="24">
        <v>1</v>
      </c>
      <c r="G13" s="24">
        <v>7</v>
      </c>
      <c r="H13" s="24">
        <v>9</v>
      </c>
      <c r="I13" s="23">
        <v>22</v>
      </c>
      <c r="J13" s="24">
        <v>26</v>
      </c>
      <c r="K13" s="24">
        <v>1</v>
      </c>
      <c r="L13" s="24">
        <v>1</v>
      </c>
      <c r="M13" s="24">
        <v>3</v>
      </c>
      <c r="N13" s="24">
        <v>2</v>
      </c>
      <c r="O13" s="23">
        <v>5</v>
      </c>
      <c r="P13" s="24">
        <v>3</v>
      </c>
      <c r="Q13" s="24">
        <v>0</v>
      </c>
      <c r="R13" s="24">
        <v>0</v>
      </c>
      <c r="S13" s="24">
        <v>4</v>
      </c>
      <c r="T13" s="24">
        <v>0</v>
      </c>
      <c r="U13" s="23">
        <v>3</v>
      </c>
      <c r="V13" s="24">
        <v>3</v>
      </c>
      <c r="W13" s="24">
        <v>0</v>
      </c>
      <c r="X13" s="24">
        <v>0</v>
      </c>
      <c r="Y13" s="24">
        <v>0</v>
      </c>
      <c r="Z13" s="24">
        <v>0</v>
      </c>
      <c r="AA13" s="23">
        <v>8</v>
      </c>
      <c r="AB13" s="24">
        <v>4</v>
      </c>
      <c r="AC13" s="24">
        <v>1</v>
      </c>
      <c r="AD13" s="24">
        <v>1</v>
      </c>
      <c r="AE13" s="24">
        <v>0</v>
      </c>
      <c r="AF13" s="24">
        <v>0</v>
      </c>
      <c r="AG13" s="23">
        <v>4</v>
      </c>
      <c r="AH13" s="24">
        <v>2</v>
      </c>
      <c r="AI13" s="24">
        <v>0</v>
      </c>
      <c r="AJ13" s="24">
        <v>0</v>
      </c>
      <c r="AK13" s="24">
        <v>1</v>
      </c>
      <c r="AL13" s="24">
        <v>1</v>
      </c>
      <c r="AM13" s="23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3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3">
        <v>3</v>
      </c>
      <c r="AZ13" s="24">
        <v>4</v>
      </c>
      <c r="BA13" s="24">
        <v>0</v>
      </c>
      <c r="BB13" s="24">
        <v>0</v>
      </c>
      <c r="BC13" s="24">
        <v>0</v>
      </c>
      <c r="BD13" s="24">
        <v>0</v>
      </c>
      <c r="BE13" s="23">
        <v>199</v>
      </c>
      <c r="BF13" s="24">
        <v>268</v>
      </c>
      <c r="BG13" s="24">
        <v>96</v>
      </c>
      <c r="BH13" s="24">
        <v>31</v>
      </c>
      <c r="BI13" s="24">
        <v>81</v>
      </c>
      <c r="BJ13" s="24">
        <v>30</v>
      </c>
      <c r="BK13" s="23">
        <v>3</v>
      </c>
      <c r="BL13" s="24">
        <v>1</v>
      </c>
      <c r="BM13" s="24">
        <v>10</v>
      </c>
      <c r="BN13" s="24">
        <v>0</v>
      </c>
      <c r="BO13" s="24">
        <v>2</v>
      </c>
      <c r="BP13" s="25">
        <v>1</v>
      </c>
      <c r="CG13" s="98"/>
      <c r="CH13" s="99"/>
      <c r="CI13" s="99"/>
      <c r="CJ13" s="100"/>
      <c r="CK13" s="98"/>
      <c r="CL13" s="99"/>
      <c r="CM13" s="99"/>
      <c r="CN13" s="100"/>
      <c r="CO13" s="98"/>
      <c r="CP13" s="99"/>
      <c r="CQ13" s="99"/>
      <c r="CR13" s="100"/>
      <c r="CS13" s="98"/>
      <c r="CT13" s="99"/>
      <c r="CU13" s="99"/>
      <c r="CV13" s="100"/>
    </row>
    <row r="14" spans="2:100" ht="24" customHeight="1" thickBot="1" x14ac:dyDescent="0.4">
      <c r="B14" s="3" t="s">
        <v>22</v>
      </c>
      <c r="C14" s="23">
        <v>39</v>
      </c>
      <c r="D14" s="24">
        <v>43</v>
      </c>
      <c r="E14" s="24">
        <v>23</v>
      </c>
      <c r="F14" s="24">
        <v>6</v>
      </c>
      <c r="G14" s="24">
        <v>12</v>
      </c>
      <c r="H14" s="24">
        <v>17</v>
      </c>
      <c r="I14" s="23">
        <v>17</v>
      </c>
      <c r="J14" s="24">
        <v>17</v>
      </c>
      <c r="K14" s="24">
        <v>6</v>
      </c>
      <c r="L14" s="24">
        <v>0</v>
      </c>
      <c r="M14" s="24">
        <v>6</v>
      </c>
      <c r="N14" s="24">
        <v>2</v>
      </c>
      <c r="O14" s="23">
        <v>3</v>
      </c>
      <c r="P14" s="24">
        <v>2</v>
      </c>
      <c r="Q14" s="24">
        <v>1</v>
      </c>
      <c r="R14" s="24">
        <v>0</v>
      </c>
      <c r="S14" s="24">
        <v>1</v>
      </c>
      <c r="T14" s="24">
        <v>0</v>
      </c>
      <c r="U14" s="23">
        <v>2</v>
      </c>
      <c r="V14" s="24">
        <v>3</v>
      </c>
      <c r="W14" s="24">
        <v>1</v>
      </c>
      <c r="X14" s="24">
        <v>0</v>
      </c>
      <c r="Y14" s="24">
        <v>0</v>
      </c>
      <c r="Z14" s="24">
        <v>0</v>
      </c>
      <c r="AA14" s="23">
        <v>2</v>
      </c>
      <c r="AB14" s="24">
        <v>2</v>
      </c>
      <c r="AC14" s="24">
        <v>1</v>
      </c>
      <c r="AD14" s="24">
        <v>0</v>
      </c>
      <c r="AE14" s="24">
        <v>1</v>
      </c>
      <c r="AF14" s="24">
        <v>0</v>
      </c>
      <c r="AG14" s="23">
        <v>3</v>
      </c>
      <c r="AH14" s="24">
        <v>2</v>
      </c>
      <c r="AI14" s="24">
        <v>0</v>
      </c>
      <c r="AJ14" s="24">
        <v>0</v>
      </c>
      <c r="AK14" s="24">
        <v>0</v>
      </c>
      <c r="AL14" s="24">
        <v>1</v>
      </c>
      <c r="AM14" s="23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3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3">
        <v>4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3">
        <v>164</v>
      </c>
      <c r="BF14" s="24">
        <v>178</v>
      </c>
      <c r="BG14" s="24">
        <v>135</v>
      </c>
      <c r="BH14" s="24">
        <v>38</v>
      </c>
      <c r="BI14" s="24">
        <v>47</v>
      </c>
      <c r="BJ14" s="24">
        <v>19</v>
      </c>
      <c r="BK14" s="23">
        <v>0</v>
      </c>
      <c r="BL14" s="24">
        <v>0</v>
      </c>
      <c r="BM14" s="24">
        <v>1</v>
      </c>
      <c r="BN14" s="24">
        <v>0</v>
      </c>
      <c r="BO14" s="24">
        <v>0</v>
      </c>
      <c r="BP14" s="25">
        <v>0</v>
      </c>
      <c r="CG14" s="98"/>
      <c r="CH14" s="99"/>
      <c r="CI14" s="99"/>
      <c r="CJ14" s="100"/>
      <c r="CK14" s="98"/>
      <c r="CL14" s="99"/>
      <c r="CM14" s="99"/>
      <c r="CN14" s="100"/>
      <c r="CO14" s="98"/>
      <c r="CP14" s="99"/>
      <c r="CQ14" s="99"/>
      <c r="CR14" s="100"/>
      <c r="CS14" s="98"/>
      <c r="CT14" s="99"/>
      <c r="CU14" s="99"/>
      <c r="CV14" s="100"/>
    </row>
    <row r="15" spans="2:100" ht="24" customHeight="1" thickBot="1" x14ac:dyDescent="0.4">
      <c r="B15" s="3" t="s">
        <v>23</v>
      </c>
      <c r="C15" s="23">
        <v>48</v>
      </c>
      <c r="D15" s="24">
        <v>96</v>
      </c>
      <c r="E15" s="24">
        <v>29</v>
      </c>
      <c r="F15" s="24">
        <v>9</v>
      </c>
      <c r="G15" s="24">
        <v>17</v>
      </c>
      <c r="H15" s="24">
        <v>19</v>
      </c>
      <c r="I15" s="23">
        <v>23</v>
      </c>
      <c r="J15" s="24">
        <v>27</v>
      </c>
      <c r="K15" s="24">
        <v>10</v>
      </c>
      <c r="L15" s="24">
        <v>0</v>
      </c>
      <c r="M15" s="24">
        <v>5</v>
      </c>
      <c r="N15" s="24">
        <v>1</v>
      </c>
      <c r="O15" s="23">
        <v>4</v>
      </c>
      <c r="P15" s="24">
        <v>5</v>
      </c>
      <c r="Q15" s="24">
        <v>1</v>
      </c>
      <c r="R15" s="24">
        <v>0</v>
      </c>
      <c r="S15" s="24">
        <v>3</v>
      </c>
      <c r="T15" s="24">
        <v>2</v>
      </c>
      <c r="U15" s="23">
        <v>7</v>
      </c>
      <c r="V15" s="24">
        <v>4</v>
      </c>
      <c r="W15" s="24">
        <v>0</v>
      </c>
      <c r="X15" s="24">
        <v>0</v>
      </c>
      <c r="Y15" s="24">
        <v>1</v>
      </c>
      <c r="Z15" s="24">
        <v>0</v>
      </c>
      <c r="AA15" s="23">
        <v>6</v>
      </c>
      <c r="AB15" s="24">
        <v>9</v>
      </c>
      <c r="AC15" s="24">
        <v>0</v>
      </c>
      <c r="AD15" s="24">
        <v>0</v>
      </c>
      <c r="AE15" s="24">
        <v>1</v>
      </c>
      <c r="AF15" s="24">
        <v>0</v>
      </c>
      <c r="AG15" s="23">
        <v>5</v>
      </c>
      <c r="AH15" s="24">
        <v>9</v>
      </c>
      <c r="AI15" s="24">
        <v>1</v>
      </c>
      <c r="AJ15" s="24">
        <v>0</v>
      </c>
      <c r="AK15" s="24">
        <v>0</v>
      </c>
      <c r="AL15" s="24">
        <v>0</v>
      </c>
      <c r="AM15" s="23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3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3">
        <v>5</v>
      </c>
      <c r="AZ15" s="24">
        <v>3</v>
      </c>
      <c r="BA15" s="24">
        <v>0</v>
      </c>
      <c r="BB15" s="24">
        <v>0</v>
      </c>
      <c r="BC15" s="24">
        <v>0</v>
      </c>
      <c r="BD15" s="24">
        <v>0</v>
      </c>
      <c r="BE15" s="23">
        <v>206</v>
      </c>
      <c r="BF15" s="24">
        <v>341</v>
      </c>
      <c r="BG15" s="24">
        <v>173</v>
      </c>
      <c r="BH15" s="24">
        <v>54</v>
      </c>
      <c r="BI15" s="24">
        <v>49</v>
      </c>
      <c r="BJ15" s="24">
        <v>21</v>
      </c>
      <c r="BK15" s="23">
        <v>1</v>
      </c>
      <c r="BL15" s="24">
        <v>1</v>
      </c>
      <c r="BM15" s="24">
        <v>3</v>
      </c>
      <c r="BN15" s="24">
        <v>0</v>
      </c>
      <c r="BO15" s="24">
        <v>0</v>
      </c>
      <c r="BP15" s="25">
        <v>2</v>
      </c>
      <c r="CG15" s="98"/>
      <c r="CH15" s="99"/>
      <c r="CI15" s="99"/>
      <c r="CJ15" s="100"/>
      <c r="CK15" s="98"/>
      <c r="CL15" s="99"/>
      <c r="CM15" s="99"/>
      <c r="CN15" s="100"/>
      <c r="CO15" s="98"/>
      <c r="CP15" s="99"/>
      <c r="CQ15" s="99"/>
      <c r="CR15" s="100"/>
      <c r="CS15" s="98"/>
      <c r="CT15" s="99"/>
      <c r="CU15" s="99"/>
      <c r="CV15" s="100"/>
    </row>
    <row r="16" spans="2:100" ht="24" customHeight="1" thickBot="1" x14ac:dyDescent="0.4">
      <c r="B16" s="3" t="s">
        <v>24</v>
      </c>
      <c r="C16" s="23">
        <v>69</v>
      </c>
      <c r="D16" s="24">
        <v>86</v>
      </c>
      <c r="E16" s="24">
        <v>32</v>
      </c>
      <c r="F16" s="24">
        <v>12</v>
      </c>
      <c r="G16" s="24">
        <v>20</v>
      </c>
      <c r="H16" s="24">
        <v>15</v>
      </c>
      <c r="I16" s="23">
        <v>36</v>
      </c>
      <c r="J16" s="24">
        <v>31</v>
      </c>
      <c r="K16" s="24">
        <v>8</v>
      </c>
      <c r="L16" s="24">
        <v>0</v>
      </c>
      <c r="M16" s="24">
        <v>6</v>
      </c>
      <c r="N16" s="24">
        <v>0</v>
      </c>
      <c r="O16" s="23">
        <v>5</v>
      </c>
      <c r="P16" s="24">
        <v>6</v>
      </c>
      <c r="Q16" s="24">
        <v>4</v>
      </c>
      <c r="R16" s="24">
        <v>0</v>
      </c>
      <c r="S16" s="24">
        <v>6</v>
      </c>
      <c r="T16" s="24">
        <v>0</v>
      </c>
      <c r="U16" s="23">
        <v>11</v>
      </c>
      <c r="V16" s="24">
        <v>1</v>
      </c>
      <c r="W16" s="24">
        <v>0</v>
      </c>
      <c r="X16" s="24">
        <v>0</v>
      </c>
      <c r="Y16" s="24">
        <v>0</v>
      </c>
      <c r="Z16" s="24">
        <v>0</v>
      </c>
      <c r="AA16" s="23">
        <v>5</v>
      </c>
      <c r="AB16" s="24">
        <v>1</v>
      </c>
      <c r="AC16" s="24">
        <v>2</v>
      </c>
      <c r="AD16" s="24">
        <v>0</v>
      </c>
      <c r="AE16" s="24">
        <v>0</v>
      </c>
      <c r="AF16" s="24">
        <v>0</v>
      </c>
      <c r="AG16" s="23">
        <v>3</v>
      </c>
      <c r="AH16" s="24">
        <v>7</v>
      </c>
      <c r="AI16" s="24">
        <v>2</v>
      </c>
      <c r="AJ16" s="24">
        <v>0</v>
      </c>
      <c r="AK16" s="24">
        <v>0</v>
      </c>
      <c r="AL16" s="24">
        <v>0</v>
      </c>
      <c r="AM16" s="23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3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3">
        <v>4</v>
      </c>
      <c r="AZ16" s="24">
        <v>4</v>
      </c>
      <c r="BA16" s="24">
        <v>0</v>
      </c>
      <c r="BB16" s="24">
        <v>0</v>
      </c>
      <c r="BC16" s="24">
        <v>0</v>
      </c>
      <c r="BD16" s="24">
        <v>0</v>
      </c>
      <c r="BE16" s="23">
        <v>228</v>
      </c>
      <c r="BF16" s="24">
        <v>397</v>
      </c>
      <c r="BG16" s="24">
        <v>219</v>
      </c>
      <c r="BH16" s="24">
        <v>81</v>
      </c>
      <c r="BI16" s="24">
        <v>80</v>
      </c>
      <c r="BJ16" s="24">
        <v>36</v>
      </c>
      <c r="BK16" s="23">
        <v>2</v>
      </c>
      <c r="BL16" s="24">
        <v>1</v>
      </c>
      <c r="BM16" s="24">
        <v>2</v>
      </c>
      <c r="BN16" s="24">
        <v>0</v>
      </c>
      <c r="BO16" s="24">
        <v>0</v>
      </c>
      <c r="BP16" s="25">
        <v>0</v>
      </c>
      <c r="CG16" s="98"/>
      <c r="CH16" s="99"/>
      <c r="CI16" s="99"/>
      <c r="CJ16" s="100"/>
      <c r="CK16" s="98"/>
      <c r="CL16" s="99"/>
      <c r="CM16" s="99"/>
      <c r="CN16" s="100"/>
      <c r="CO16" s="98"/>
      <c r="CP16" s="99"/>
      <c r="CQ16" s="99"/>
      <c r="CR16" s="100"/>
      <c r="CS16" s="98"/>
      <c r="CT16" s="99"/>
      <c r="CU16" s="99"/>
      <c r="CV16" s="100"/>
    </row>
    <row r="17" spans="2:100" ht="24" customHeight="1" thickBot="1" x14ac:dyDescent="0.4">
      <c r="B17" s="4" t="s">
        <v>25</v>
      </c>
      <c r="C17" s="23">
        <v>90</v>
      </c>
      <c r="D17" s="24">
        <v>62</v>
      </c>
      <c r="E17" s="24">
        <v>55</v>
      </c>
      <c r="F17" s="24">
        <v>33</v>
      </c>
      <c r="G17" s="24">
        <v>40</v>
      </c>
      <c r="H17" s="24">
        <v>45</v>
      </c>
      <c r="I17" s="23">
        <v>41</v>
      </c>
      <c r="J17" s="24">
        <v>22</v>
      </c>
      <c r="K17" s="24">
        <v>12</v>
      </c>
      <c r="L17" s="24">
        <v>3</v>
      </c>
      <c r="M17" s="24">
        <v>10</v>
      </c>
      <c r="N17" s="24">
        <v>5</v>
      </c>
      <c r="O17" s="23">
        <v>6</v>
      </c>
      <c r="P17" s="24">
        <v>3</v>
      </c>
      <c r="Q17" s="24">
        <v>6</v>
      </c>
      <c r="R17" s="24">
        <v>0</v>
      </c>
      <c r="S17" s="24">
        <v>5</v>
      </c>
      <c r="T17" s="24">
        <v>0</v>
      </c>
      <c r="U17" s="23">
        <v>12</v>
      </c>
      <c r="V17" s="24">
        <v>1</v>
      </c>
      <c r="W17" s="24">
        <v>0</v>
      </c>
      <c r="X17" s="24">
        <v>0</v>
      </c>
      <c r="Y17" s="24">
        <v>0</v>
      </c>
      <c r="Z17" s="24">
        <v>0</v>
      </c>
      <c r="AA17" s="23">
        <v>7</v>
      </c>
      <c r="AB17" s="24">
        <v>2</v>
      </c>
      <c r="AC17" s="24">
        <v>4</v>
      </c>
      <c r="AD17" s="24">
        <v>0</v>
      </c>
      <c r="AE17" s="24">
        <v>0</v>
      </c>
      <c r="AF17" s="24">
        <v>0</v>
      </c>
      <c r="AG17" s="23">
        <v>9</v>
      </c>
      <c r="AH17" s="24">
        <v>3</v>
      </c>
      <c r="AI17" s="24">
        <v>3</v>
      </c>
      <c r="AJ17" s="24">
        <v>0</v>
      </c>
      <c r="AK17" s="24">
        <v>0</v>
      </c>
      <c r="AL17" s="24">
        <v>0</v>
      </c>
      <c r="AM17" s="23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3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3">
        <v>6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3">
        <v>262</v>
      </c>
      <c r="BF17" s="24">
        <v>279</v>
      </c>
      <c r="BG17" s="24">
        <v>257</v>
      </c>
      <c r="BH17" s="24">
        <v>73</v>
      </c>
      <c r="BI17" s="24">
        <v>94</v>
      </c>
      <c r="BJ17" s="24">
        <v>58</v>
      </c>
      <c r="BK17" s="23">
        <v>1</v>
      </c>
      <c r="BL17" s="24">
        <v>1</v>
      </c>
      <c r="BM17" s="24">
        <v>1</v>
      </c>
      <c r="BN17" s="24">
        <v>0</v>
      </c>
      <c r="BO17" s="24">
        <v>2</v>
      </c>
      <c r="BP17" s="25">
        <v>0</v>
      </c>
      <c r="CG17" s="98"/>
      <c r="CH17" s="99"/>
      <c r="CI17" s="99"/>
      <c r="CJ17" s="100"/>
      <c r="CK17" s="98"/>
      <c r="CL17" s="99"/>
      <c r="CM17" s="99"/>
      <c r="CN17" s="100"/>
      <c r="CO17" s="98"/>
      <c r="CP17" s="99"/>
      <c r="CQ17" s="99"/>
      <c r="CR17" s="100"/>
      <c r="CS17" s="98"/>
      <c r="CT17" s="99"/>
      <c r="CU17" s="99"/>
      <c r="CV17" s="100"/>
    </row>
    <row r="18" spans="2:100" ht="24" customHeight="1" thickBot="1" x14ac:dyDescent="0.4">
      <c r="B18" s="3" t="s">
        <v>26</v>
      </c>
      <c r="C18" s="23">
        <v>96</v>
      </c>
      <c r="D18" s="24">
        <v>109</v>
      </c>
      <c r="E18" s="24">
        <v>30</v>
      </c>
      <c r="F18" s="24">
        <v>6</v>
      </c>
      <c r="G18" s="24">
        <v>40</v>
      </c>
      <c r="H18" s="24">
        <v>16</v>
      </c>
      <c r="I18" s="23">
        <v>21</v>
      </c>
      <c r="J18" s="24">
        <v>28</v>
      </c>
      <c r="K18" s="24">
        <v>4</v>
      </c>
      <c r="L18" s="24">
        <v>2</v>
      </c>
      <c r="M18" s="24">
        <v>8</v>
      </c>
      <c r="N18" s="24">
        <v>2</v>
      </c>
      <c r="O18" s="23">
        <v>4</v>
      </c>
      <c r="P18" s="24">
        <v>4</v>
      </c>
      <c r="Q18" s="24">
        <v>0</v>
      </c>
      <c r="R18" s="24">
        <v>0</v>
      </c>
      <c r="S18" s="24">
        <v>4</v>
      </c>
      <c r="T18" s="24">
        <v>0</v>
      </c>
      <c r="U18" s="23">
        <v>4</v>
      </c>
      <c r="V18" s="24">
        <v>2</v>
      </c>
      <c r="W18" s="24">
        <v>0</v>
      </c>
      <c r="X18" s="24">
        <v>0</v>
      </c>
      <c r="Y18" s="24">
        <v>0</v>
      </c>
      <c r="Z18" s="24">
        <v>0</v>
      </c>
      <c r="AA18" s="23">
        <v>2</v>
      </c>
      <c r="AB18" s="24">
        <v>2</v>
      </c>
      <c r="AC18" s="24">
        <v>1</v>
      </c>
      <c r="AD18" s="24">
        <v>1</v>
      </c>
      <c r="AE18" s="24">
        <v>4</v>
      </c>
      <c r="AF18" s="24">
        <v>1</v>
      </c>
      <c r="AG18" s="23">
        <v>4</v>
      </c>
      <c r="AH18" s="24">
        <v>3</v>
      </c>
      <c r="AI18" s="24">
        <v>0</v>
      </c>
      <c r="AJ18" s="24">
        <v>0</v>
      </c>
      <c r="AK18" s="24">
        <v>3</v>
      </c>
      <c r="AL18" s="24">
        <v>0</v>
      </c>
      <c r="AM18" s="23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3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3">
        <v>5</v>
      </c>
      <c r="AZ18" s="24">
        <v>8</v>
      </c>
      <c r="BA18" s="24">
        <v>0</v>
      </c>
      <c r="BB18" s="24">
        <v>0</v>
      </c>
      <c r="BC18" s="24">
        <v>0</v>
      </c>
      <c r="BD18" s="24">
        <v>0</v>
      </c>
      <c r="BE18" s="23">
        <v>206</v>
      </c>
      <c r="BF18" s="24">
        <v>300</v>
      </c>
      <c r="BG18" s="24">
        <v>150</v>
      </c>
      <c r="BH18" s="24">
        <v>32</v>
      </c>
      <c r="BI18" s="24">
        <v>130</v>
      </c>
      <c r="BJ18" s="24">
        <v>42</v>
      </c>
      <c r="BK18" s="23">
        <v>1</v>
      </c>
      <c r="BL18" s="24">
        <v>1</v>
      </c>
      <c r="BM18" s="24">
        <v>0</v>
      </c>
      <c r="BN18" s="24">
        <v>0</v>
      </c>
      <c r="BO18" s="24">
        <v>1</v>
      </c>
      <c r="BP18" s="25">
        <v>0</v>
      </c>
      <c r="CG18" s="98"/>
      <c r="CH18" s="99"/>
      <c r="CI18" s="99"/>
      <c r="CJ18" s="100"/>
      <c r="CK18" s="98"/>
      <c r="CL18" s="99"/>
      <c r="CM18" s="99"/>
      <c r="CN18" s="100"/>
      <c r="CO18" s="98"/>
      <c r="CP18" s="99"/>
      <c r="CQ18" s="99"/>
      <c r="CR18" s="100"/>
      <c r="CS18" s="98"/>
      <c r="CT18" s="99"/>
      <c r="CU18" s="99"/>
      <c r="CV18" s="100"/>
    </row>
    <row r="19" spans="2:100" ht="24" customHeight="1" thickBot="1" x14ac:dyDescent="0.4">
      <c r="B19" s="3" t="s">
        <v>27</v>
      </c>
      <c r="C19" s="23">
        <v>102</v>
      </c>
      <c r="D19" s="24">
        <v>113</v>
      </c>
      <c r="E19" s="24">
        <v>36</v>
      </c>
      <c r="F19" s="24">
        <v>5</v>
      </c>
      <c r="G19" s="24">
        <v>47</v>
      </c>
      <c r="H19" s="24">
        <v>21</v>
      </c>
      <c r="I19" s="23">
        <v>20</v>
      </c>
      <c r="J19" s="24">
        <v>22</v>
      </c>
      <c r="K19" s="24">
        <v>7</v>
      </c>
      <c r="L19" s="24">
        <v>1</v>
      </c>
      <c r="M19" s="24">
        <v>10</v>
      </c>
      <c r="N19" s="24">
        <v>3</v>
      </c>
      <c r="O19" s="23">
        <v>3</v>
      </c>
      <c r="P19" s="24">
        <v>8</v>
      </c>
      <c r="Q19" s="24">
        <v>1</v>
      </c>
      <c r="R19" s="24">
        <v>0</v>
      </c>
      <c r="S19" s="24">
        <v>5</v>
      </c>
      <c r="T19" s="24">
        <v>0</v>
      </c>
      <c r="U19" s="23">
        <v>3</v>
      </c>
      <c r="V19" s="24">
        <v>5</v>
      </c>
      <c r="W19" s="24">
        <v>1</v>
      </c>
      <c r="X19" s="24">
        <v>0</v>
      </c>
      <c r="Y19" s="24">
        <v>0</v>
      </c>
      <c r="Z19" s="24">
        <v>0</v>
      </c>
      <c r="AA19" s="23">
        <v>3</v>
      </c>
      <c r="AB19" s="24">
        <v>4</v>
      </c>
      <c r="AC19" s="24">
        <v>2</v>
      </c>
      <c r="AD19" s="24">
        <v>1</v>
      </c>
      <c r="AE19" s="24">
        <v>1</v>
      </c>
      <c r="AF19" s="24">
        <v>0</v>
      </c>
      <c r="AG19" s="23">
        <v>3</v>
      </c>
      <c r="AH19" s="24">
        <v>2</v>
      </c>
      <c r="AI19" s="24">
        <v>1</v>
      </c>
      <c r="AJ19" s="24">
        <v>0</v>
      </c>
      <c r="AK19" s="24">
        <v>1</v>
      </c>
      <c r="AL19" s="24">
        <v>1</v>
      </c>
      <c r="AM19" s="23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3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3">
        <v>3</v>
      </c>
      <c r="AZ19" s="24">
        <v>3</v>
      </c>
      <c r="BA19" s="24">
        <v>0</v>
      </c>
      <c r="BB19" s="24">
        <v>0</v>
      </c>
      <c r="BC19" s="24">
        <v>0</v>
      </c>
      <c r="BD19" s="24">
        <v>0</v>
      </c>
      <c r="BE19" s="23">
        <v>222</v>
      </c>
      <c r="BF19" s="24">
        <v>305</v>
      </c>
      <c r="BG19" s="24">
        <v>157</v>
      </c>
      <c r="BH19" s="24">
        <v>34</v>
      </c>
      <c r="BI19" s="24">
        <v>137</v>
      </c>
      <c r="BJ19" s="24">
        <v>47</v>
      </c>
      <c r="BK19" s="23">
        <v>3</v>
      </c>
      <c r="BL19" s="24">
        <v>2</v>
      </c>
      <c r="BM19" s="24">
        <v>0</v>
      </c>
      <c r="BN19" s="24">
        <v>0</v>
      </c>
      <c r="BO19" s="24">
        <v>1</v>
      </c>
      <c r="BP19" s="25">
        <v>0</v>
      </c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</row>
    <row r="20" spans="2:100" ht="24" customHeight="1" thickBot="1" x14ac:dyDescent="0.4">
      <c r="B20" s="3" t="s">
        <v>28</v>
      </c>
      <c r="C20" s="23">
        <v>85</v>
      </c>
      <c r="D20" s="24">
        <v>133</v>
      </c>
      <c r="E20" s="24">
        <v>48</v>
      </c>
      <c r="F20" s="24">
        <v>4</v>
      </c>
      <c r="G20" s="24">
        <v>54</v>
      </c>
      <c r="H20" s="24">
        <v>17</v>
      </c>
      <c r="I20" s="23">
        <v>19</v>
      </c>
      <c r="J20" s="24">
        <v>24</v>
      </c>
      <c r="K20" s="24">
        <v>5</v>
      </c>
      <c r="L20" s="24">
        <v>1</v>
      </c>
      <c r="M20" s="24">
        <v>10</v>
      </c>
      <c r="N20" s="24">
        <v>2</v>
      </c>
      <c r="O20" s="23">
        <v>4</v>
      </c>
      <c r="P20" s="24">
        <v>5</v>
      </c>
      <c r="Q20" s="24">
        <v>0</v>
      </c>
      <c r="R20" s="24">
        <v>0</v>
      </c>
      <c r="S20" s="24">
        <v>4</v>
      </c>
      <c r="T20" s="24">
        <v>0</v>
      </c>
      <c r="U20" s="23">
        <v>4</v>
      </c>
      <c r="V20" s="24">
        <v>3</v>
      </c>
      <c r="W20" s="24">
        <v>0</v>
      </c>
      <c r="X20" s="24">
        <v>0</v>
      </c>
      <c r="Y20" s="24">
        <v>0</v>
      </c>
      <c r="Z20" s="24">
        <v>0</v>
      </c>
      <c r="AA20" s="23">
        <v>2</v>
      </c>
      <c r="AB20" s="24">
        <v>4</v>
      </c>
      <c r="AC20" s="24">
        <v>2</v>
      </c>
      <c r="AD20" s="24">
        <v>0</v>
      </c>
      <c r="AE20" s="24">
        <v>0</v>
      </c>
      <c r="AF20" s="24">
        <v>0</v>
      </c>
      <c r="AG20" s="23">
        <v>3</v>
      </c>
      <c r="AH20" s="24">
        <v>5</v>
      </c>
      <c r="AI20" s="24">
        <v>2</v>
      </c>
      <c r="AJ20" s="24">
        <v>0</v>
      </c>
      <c r="AK20" s="24">
        <v>0</v>
      </c>
      <c r="AL20" s="24">
        <v>0</v>
      </c>
      <c r="AM20" s="23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3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3">
        <v>2</v>
      </c>
      <c r="AZ20" s="24">
        <v>2</v>
      </c>
      <c r="BA20" s="24">
        <v>0</v>
      </c>
      <c r="BB20" s="24">
        <v>0</v>
      </c>
      <c r="BC20" s="24">
        <v>0</v>
      </c>
      <c r="BD20" s="24">
        <v>0</v>
      </c>
      <c r="BE20" s="23">
        <v>240</v>
      </c>
      <c r="BF20" s="24">
        <v>357</v>
      </c>
      <c r="BG20" s="24">
        <v>176</v>
      </c>
      <c r="BH20" s="24">
        <v>42</v>
      </c>
      <c r="BI20" s="24">
        <v>147</v>
      </c>
      <c r="BJ20" s="24">
        <v>52</v>
      </c>
      <c r="BK20" s="23">
        <v>0</v>
      </c>
      <c r="BL20" s="24">
        <v>3</v>
      </c>
      <c r="BM20" s="24">
        <v>2</v>
      </c>
      <c r="BN20" s="24">
        <v>0</v>
      </c>
      <c r="BO20" s="24">
        <v>1</v>
      </c>
      <c r="BP20" s="25">
        <v>0</v>
      </c>
      <c r="CG20" s="98"/>
      <c r="CH20" s="98"/>
      <c r="CI20" s="98"/>
      <c r="CJ20" s="98"/>
      <c r="CK20" s="98"/>
      <c r="CL20" s="101"/>
      <c r="CM20" s="101"/>
      <c r="CN20" s="101"/>
      <c r="CO20" s="98"/>
      <c r="CP20" s="101"/>
      <c r="CQ20" s="101"/>
      <c r="CR20" s="101"/>
      <c r="CS20" s="98"/>
      <c r="CT20" s="98"/>
      <c r="CU20" s="98"/>
      <c r="CV20" s="98"/>
    </row>
    <row r="21" spans="2:100" ht="24" customHeight="1" thickBot="1" x14ac:dyDescent="0.4">
      <c r="B21" s="3" t="s">
        <v>29</v>
      </c>
      <c r="C21" s="23">
        <v>86</v>
      </c>
      <c r="D21" s="24">
        <v>88</v>
      </c>
      <c r="E21" s="24">
        <v>51</v>
      </c>
      <c r="F21" s="24">
        <v>6</v>
      </c>
      <c r="G21" s="24">
        <v>47</v>
      </c>
      <c r="H21" s="24">
        <v>15</v>
      </c>
      <c r="I21" s="23">
        <v>22</v>
      </c>
      <c r="J21" s="24">
        <v>21</v>
      </c>
      <c r="K21" s="24">
        <v>8</v>
      </c>
      <c r="L21" s="24">
        <v>1</v>
      </c>
      <c r="M21" s="24">
        <v>6</v>
      </c>
      <c r="N21" s="24">
        <v>4</v>
      </c>
      <c r="O21" s="23">
        <v>2</v>
      </c>
      <c r="P21" s="24">
        <v>4</v>
      </c>
      <c r="Q21" s="24">
        <v>1</v>
      </c>
      <c r="R21" s="24">
        <v>0</v>
      </c>
      <c r="S21" s="24">
        <v>5</v>
      </c>
      <c r="T21" s="24">
        <v>0</v>
      </c>
      <c r="U21" s="23">
        <v>2</v>
      </c>
      <c r="V21" s="24">
        <v>5</v>
      </c>
      <c r="W21" s="24">
        <v>1</v>
      </c>
      <c r="X21" s="24">
        <v>0</v>
      </c>
      <c r="Y21" s="24">
        <v>0</v>
      </c>
      <c r="Z21" s="24">
        <v>0</v>
      </c>
      <c r="AA21" s="23">
        <v>1</v>
      </c>
      <c r="AB21" s="24">
        <v>2</v>
      </c>
      <c r="AC21" s="24">
        <v>4</v>
      </c>
      <c r="AD21" s="24">
        <v>0</v>
      </c>
      <c r="AE21" s="24">
        <v>1</v>
      </c>
      <c r="AF21" s="24">
        <v>0</v>
      </c>
      <c r="AG21" s="23">
        <v>6</v>
      </c>
      <c r="AH21" s="24">
        <v>4</v>
      </c>
      <c r="AI21" s="24">
        <v>3</v>
      </c>
      <c r="AJ21" s="24">
        <v>0</v>
      </c>
      <c r="AK21" s="24">
        <v>1</v>
      </c>
      <c r="AL21" s="24">
        <v>0</v>
      </c>
      <c r="AM21" s="23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3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3">
        <v>1</v>
      </c>
      <c r="AZ21" s="24">
        <v>5</v>
      </c>
      <c r="BA21" s="24">
        <v>0</v>
      </c>
      <c r="BB21" s="24">
        <v>0</v>
      </c>
      <c r="BC21" s="24">
        <v>0</v>
      </c>
      <c r="BD21" s="24">
        <v>0</v>
      </c>
      <c r="BE21" s="23">
        <v>234</v>
      </c>
      <c r="BF21" s="24">
        <v>286</v>
      </c>
      <c r="BG21" s="24">
        <v>201</v>
      </c>
      <c r="BH21" s="24">
        <v>32</v>
      </c>
      <c r="BI21" s="24">
        <v>155</v>
      </c>
      <c r="BJ21" s="24">
        <v>54</v>
      </c>
      <c r="BK21" s="23">
        <v>0</v>
      </c>
      <c r="BL21" s="24">
        <v>2</v>
      </c>
      <c r="BM21" s="24">
        <v>0</v>
      </c>
      <c r="BN21" s="24">
        <v>0</v>
      </c>
      <c r="BO21" s="24">
        <v>2</v>
      </c>
      <c r="BP21" s="25">
        <v>3</v>
      </c>
      <c r="CG21" s="98"/>
      <c r="CH21" s="98"/>
      <c r="CI21" s="98"/>
      <c r="CJ21" s="98"/>
      <c r="CK21" s="98"/>
      <c r="CL21" s="101"/>
      <c r="CM21" s="101"/>
      <c r="CN21" s="101"/>
      <c r="CO21" s="98"/>
      <c r="CP21" s="101"/>
      <c r="CQ21" s="101"/>
      <c r="CR21" s="101"/>
      <c r="CS21" s="98"/>
      <c r="CT21" s="98"/>
      <c r="CU21" s="98"/>
      <c r="CV21" s="98"/>
    </row>
    <row r="22" spans="2:100" ht="24" customHeight="1" thickBot="1" x14ac:dyDescent="0.4">
      <c r="B22" s="3" t="s">
        <v>30</v>
      </c>
      <c r="C22" s="23">
        <v>76</v>
      </c>
      <c r="D22" s="24">
        <v>81</v>
      </c>
      <c r="E22" s="24">
        <v>57</v>
      </c>
      <c r="F22" s="24">
        <v>6</v>
      </c>
      <c r="G22" s="24">
        <v>35</v>
      </c>
      <c r="H22" s="24">
        <v>12</v>
      </c>
      <c r="I22" s="23">
        <v>17</v>
      </c>
      <c r="J22" s="24">
        <v>21</v>
      </c>
      <c r="K22" s="24">
        <v>9</v>
      </c>
      <c r="L22" s="24">
        <v>2</v>
      </c>
      <c r="M22" s="24">
        <v>9</v>
      </c>
      <c r="N22" s="24">
        <v>3</v>
      </c>
      <c r="O22" s="23">
        <v>3</v>
      </c>
      <c r="P22" s="24">
        <v>2</v>
      </c>
      <c r="Q22" s="24">
        <v>1</v>
      </c>
      <c r="R22" s="24">
        <v>0</v>
      </c>
      <c r="S22" s="24">
        <v>2</v>
      </c>
      <c r="T22" s="24">
        <v>2</v>
      </c>
      <c r="U22" s="23">
        <v>0</v>
      </c>
      <c r="V22" s="24">
        <v>2</v>
      </c>
      <c r="W22" s="24">
        <v>0</v>
      </c>
      <c r="X22" s="24">
        <v>0</v>
      </c>
      <c r="Y22" s="24">
        <v>0</v>
      </c>
      <c r="Z22" s="24">
        <v>2</v>
      </c>
      <c r="AA22" s="23">
        <v>0</v>
      </c>
      <c r="AB22" s="24">
        <v>4</v>
      </c>
      <c r="AC22" s="24">
        <v>3</v>
      </c>
      <c r="AD22" s="24">
        <v>0</v>
      </c>
      <c r="AE22" s="24">
        <v>1</v>
      </c>
      <c r="AF22" s="24">
        <v>1</v>
      </c>
      <c r="AG22" s="23">
        <v>1</v>
      </c>
      <c r="AH22" s="24">
        <v>3</v>
      </c>
      <c r="AI22" s="24">
        <v>1</v>
      </c>
      <c r="AJ22" s="24">
        <v>0</v>
      </c>
      <c r="AK22" s="24">
        <v>0</v>
      </c>
      <c r="AL22" s="24">
        <v>1</v>
      </c>
      <c r="AM22" s="23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3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3">
        <v>2</v>
      </c>
      <c r="AZ22" s="24">
        <v>3</v>
      </c>
      <c r="BA22" s="24">
        <v>0</v>
      </c>
      <c r="BB22" s="24">
        <v>0</v>
      </c>
      <c r="BC22" s="24">
        <v>0</v>
      </c>
      <c r="BD22" s="24">
        <v>0</v>
      </c>
      <c r="BE22" s="23">
        <v>194</v>
      </c>
      <c r="BF22" s="24">
        <v>278</v>
      </c>
      <c r="BG22" s="24">
        <v>195</v>
      </c>
      <c r="BH22" s="24">
        <v>36</v>
      </c>
      <c r="BI22" s="24">
        <v>185</v>
      </c>
      <c r="BJ22" s="24">
        <v>57</v>
      </c>
      <c r="BK22" s="23">
        <v>0</v>
      </c>
      <c r="BL22" s="24">
        <v>2</v>
      </c>
      <c r="BM22" s="24">
        <v>0</v>
      </c>
      <c r="BN22" s="24">
        <v>0</v>
      </c>
      <c r="BO22" s="24">
        <v>0</v>
      </c>
      <c r="BP22" s="25">
        <v>0</v>
      </c>
      <c r="CG22" s="98"/>
      <c r="CH22" s="98"/>
      <c r="CI22" s="98"/>
      <c r="CJ22" s="98"/>
      <c r="CK22" s="98"/>
      <c r="CL22" s="99"/>
      <c r="CM22" s="99"/>
      <c r="CN22" s="99"/>
      <c r="CO22" s="98"/>
      <c r="CP22" s="99"/>
      <c r="CQ22" s="99"/>
      <c r="CR22" s="99"/>
      <c r="CS22" s="98"/>
      <c r="CT22" s="98"/>
      <c r="CU22" s="98"/>
      <c r="CV22" s="98"/>
    </row>
    <row r="23" spans="2:100" ht="24" customHeight="1" thickBot="1" x14ac:dyDescent="0.4">
      <c r="B23" s="3" t="s">
        <v>31</v>
      </c>
      <c r="C23" s="23">
        <v>90</v>
      </c>
      <c r="D23" s="24">
        <v>124</v>
      </c>
      <c r="E23" s="24">
        <v>63</v>
      </c>
      <c r="F23" s="24">
        <v>7</v>
      </c>
      <c r="G23" s="24">
        <v>51</v>
      </c>
      <c r="H23" s="24">
        <v>26</v>
      </c>
      <c r="I23" s="23">
        <v>19</v>
      </c>
      <c r="J23" s="24">
        <v>23</v>
      </c>
      <c r="K23" s="24">
        <v>11</v>
      </c>
      <c r="L23" s="24">
        <v>0</v>
      </c>
      <c r="M23" s="24">
        <v>13</v>
      </c>
      <c r="N23" s="24">
        <v>1</v>
      </c>
      <c r="O23" s="23">
        <v>2</v>
      </c>
      <c r="P23" s="24">
        <v>6</v>
      </c>
      <c r="Q23" s="24">
        <v>2</v>
      </c>
      <c r="R23" s="24">
        <v>0</v>
      </c>
      <c r="S23" s="24">
        <v>3</v>
      </c>
      <c r="T23" s="24">
        <v>0</v>
      </c>
      <c r="U23" s="23">
        <v>1</v>
      </c>
      <c r="V23" s="24">
        <v>1</v>
      </c>
      <c r="W23" s="24">
        <v>0</v>
      </c>
      <c r="X23" s="24">
        <v>0</v>
      </c>
      <c r="Y23" s="24">
        <v>0</v>
      </c>
      <c r="Z23" s="24">
        <v>0</v>
      </c>
      <c r="AA23" s="23">
        <v>5</v>
      </c>
      <c r="AB23" s="24">
        <v>3</v>
      </c>
      <c r="AC23" s="24">
        <v>5</v>
      </c>
      <c r="AD23" s="24">
        <v>0</v>
      </c>
      <c r="AE23" s="24">
        <v>0</v>
      </c>
      <c r="AF23" s="24">
        <v>0</v>
      </c>
      <c r="AG23" s="23">
        <v>1</v>
      </c>
      <c r="AH23" s="24">
        <v>5</v>
      </c>
      <c r="AI23" s="24">
        <v>2</v>
      </c>
      <c r="AJ23" s="24">
        <v>0</v>
      </c>
      <c r="AK23" s="24">
        <v>0</v>
      </c>
      <c r="AL23" s="24">
        <v>0</v>
      </c>
      <c r="AM23" s="23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3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3">
        <v>2</v>
      </c>
      <c r="AZ23" s="24">
        <v>2</v>
      </c>
      <c r="BA23" s="24">
        <v>0</v>
      </c>
      <c r="BB23" s="24">
        <v>0</v>
      </c>
      <c r="BC23" s="24">
        <v>0</v>
      </c>
      <c r="BD23" s="24">
        <v>0</v>
      </c>
      <c r="BE23" s="23">
        <v>235</v>
      </c>
      <c r="BF23" s="24">
        <v>406</v>
      </c>
      <c r="BG23" s="24">
        <v>200</v>
      </c>
      <c r="BH23" s="24">
        <v>42</v>
      </c>
      <c r="BI23" s="24">
        <v>175</v>
      </c>
      <c r="BJ23" s="24">
        <v>43</v>
      </c>
      <c r="BK23" s="23">
        <v>0</v>
      </c>
      <c r="BL23" s="24">
        <v>1</v>
      </c>
      <c r="BM23" s="24">
        <v>2</v>
      </c>
      <c r="BN23" s="24">
        <v>0</v>
      </c>
      <c r="BO23" s="24">
        <v>0</v>
      </c>
      <c r="BP23" s="25">
        <v>0</v>
      </c>
      <c r="CG23" s="98"/>
      <c r="CH23" s="98"/>
      <c r="CI23" s="98"/>
      <c r="CJ23" s="98"/>
      <c r="CK23" s="98"/>
      <c r="CL23" s="99"/>
      <c r="CM23" s="99"/>
      <c r="CN23" s="100"/>
      <c r="CO23" s="98"/>
      <c r="CP23" s="99"/>
      <c r="CQ23" s="99"/>
      <c r="CR23" s="100"/>
      <c r="CS23" s="98"/>
      <c r="CT23" s="98"/>
      <c r="CU23" s="98"/>
      <c r="CV23" s="98"/>
    </row>
    <row r="24" spans="2:100" ht="24" customHeight="1" thickBot="1" x14ac:dyDescent="0.4">
      <c r="B24" s="3" t="s">
        <v>32</v>
      </c>
      <c r="C24" s="23">
        <v>102</v>
      </c>
      <c r="D24" s="24">
        <v>135</v>
      </c>
      <c r="E24" s="24">
        <v>69</v>
      </c>
      <c r="F24" s="24">
        <v>8</v>
      </c>
      <c r="G24" s="24">
        <v>63</v>
      </c>
      <c r="H24" s="24">
        <v>30</v>
      </c>
      <c r="I24" s="23">
        <v>12</v>
      </c>
      <c r="J24" s="24">
        <v>29</v>
      </c>
      <c r="K24" s="24">
        <v>7</v>
      </c>
      <c r="L24" s="24">
        <v>3</v>
      </c>
      <c r="M24" s="24">
        <v>12</v>
      </c>
      <c r="N24" s="24">
        <v>6</v>
      </c>
      <c r="O24" s="23">
        <v>5</v>
      </c>
      <c r="P24" s="24">
        <v>5</v>
      </c>
      <c r="Q24" s="24">
        <v>4</v>
      </c>
      <c r="R24" s="24">
        <v>0</v>
      </c>
      <c r="S24" s="24">
        <v>3</v>
      </c>
      <c r="T24" s="24">
        <v>0</v>
      </c>
      <c r="U24" s="23">
        <v>3</v>
      </c>
      <c r="V24" s="24">
        <v>3</v>
      </c>
      <c r="W24" s="24">
        <v>2</v>
      </c>
      <c r="X24" s="24">
        <v>0</v>
      </c>
      <c r="Y24" s="24">
        <v>0</v>
      </c>
      <c r="Z24" s="24">
        <v>0</v>
      </c>
      <c r="AA24" s="23">
        <v>3</v>
      </c>
      <c r="AB24" s="24">
        <v>4</v>
      </c>
      <c r="AC24" s="24">
        <v>2</v>
      </c>
      <c r="AD24" s="24">
        <v>1</v>
      </c>
      <c r="AE24" s="24">
        <v>2</v>
      </c>
      <c r="AF24" s="24">
        <v>0</v>
      </c>
      <c r="AG24" s="23">
        <v>5</v>
      </c>
      <c r="AH24" s="24">
        <v>6</v>
      </c>
      <c r="AI24" s="24">
        <v>0</v>
      </c>
      <c r="AJ24" s="24">
        <v>0</v>
      </c>
      <c r="AK24" s="24">
        <v>2</v>
      </c>
      <c r="AL24" s="24">
        <v>0</v>
      </c>
      <c r="AM24" s="23">
        <v>0</v>
      </c>
      <c r="AN24" s="24">
        <v>1</v>
      </c>
      <c r="AO24" s="24">
        <v>0</v>
      </c>
      <c r="AP24" s="24">
        <v>0</v>
      </c>
      <c r="AQ24" s="24">
        <v>0</v>
      </c>
      <c r="AR24" s="24">
        <v>0</v>
      </c>
      <c r="AS24" s="23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3">
        <v>3</v>
      </c>
      <c r="AZ24" s="24">
        <v>4</v>
      </c>
      <c r="BA24" s="24">
        <v>0</v>
      </c>
      <c r="BB24" s="24">
        <v>0</v>
      </c>
      <c r="BC24" s="24">
        <v>0</v>
      </c>
      <c r="BD24" s="24">
        <v>0</v>
      </c>
      <c r="BE24" s="23">
        <v>254</v>
      </c>
      <c r="BF24" s="24">
        <v>432</v>
      </c>
      <c r="BG24" s="24">
        <v>231</v>
      </c>
      <c r="BH24" s="24">
        <v>48</v>
      </c>
      <c r="BI24" s="24">
        <v>146</v>
      </c>
      <c r="BJ24" s="24">
        <v>48</v>
      </c>
      <c r="BK24" s="23">
        <v>1</v>
      </c>
      <c r="BL24" s="24">
        <v>1</v>
      </c>
      <c r="BM24" s="24">
        <v>0</v>
      </c>
      <c r="BN24" s="24">
        <v>1</v>
      </c>
      <c r="BO24" s="24">
        <v>2</v>
      </c>
      <c r="BP24" s="25">
        <v>1</v>
      </c>
      <c r="CG24" s="98"/>
      <c r="CH24" s="98"/>
      <c r="CI24" s="98"/>
      <c r="CJ24" s="98"/>
      <c r="CK24" s="98"/>
      <c r="CL24" s="99"/>
      <c r="CM24" s="99"/>
      <c r="CN24" s="100"/>
      <c r="CO24" s="98"/>
      <c r="CP24" s="99"/>
      <c r="CQ24" s="99"/>
      <c r="CR24" s="100"/>
      <c r="CS24" s="98"/>
      <c r="CT24" s="98"/>
      <c r="CU24" s="98"/>
      <c r="CV24" s="98"/>
    </row>
    <row r="25" spans="2:100" ht="24" customHeight="1" thickBot="1" x14ac:dyDescent="0.4">
      <c r="B25" s="3" t="s">
        <v>33</v>
      </c>
      <c r="C25" s="23">
        <v>105</v>
      </c>
      <c r="D25" s="24">
        <v>142</v>
      </c>
      <c r="E25" s="24">
        <v>54</v>
      </c>
      <c r="F25" s="24">
        <v>10</v>
      </c>
      <c r="G25" s="24">
        <v>65</v>
      </c>
      <c r="H25" s="24">
        <v>32</v>
      </c>
      <c r="I25" s="23">
        <v>14</v>
      </c>
      <c r="J25" s="24">
        <v>24</v>
      </c>
      <c r="K25" s="24">
        <v>3</v>
      </c>
      <c r="L25" s="24">
        <v>2</v>
      </c>
      <c r="M25" s="24">
        <v>15</v>
      </c>
      <c r="N25" s="24">
        <v>5</v>
      </c>
      <c r="O25" s="23">
        <v>5</v>
      </c>
      <c r="P25" s="24">
        <v>2</v>
      </c>
      <c r="Q25" s="24">
        <v>2</v>
      </c>
      <c r="R25" s="24">
        <v>0</v>
      </c>
      <c r="S25" s="24">
        <v>2</v>
      </c>
      <c r="T25" s="24">
        <v>0</v>
      </c>
      <c r="U25" s="23">
        <v>2</v>
      </c>
      <c r="V25" s="24">
        <v>3</v>
      </c>
      <c r="W25" s="24">
        <v>0</v>
      </c>
      <c r="X25" s="24">
        <v>0</v>
      </c>
      <c r="Y25" s="24">
        <v>0</v>
      </c>
      <c r="Z25" s="24">
        <v>2</v>
      </c>
      <c r="AA25" s="23">
        <v>3</v>
      </c>
      <c r="AB25" s="24">
        <v>5</v>
      </c>
      <c r="AC25" s="24">
        <v>3</v>
      </c>
      <c r="AD25" s="24">
        <v>1</v>
      </c>
      <c r="AE25" s="24">
        <v>0</v>
      </c>
      <c r="AF25" s="24">
        <v>1</v>
      </c>
      <c r="AG25" s="23">
        <v>2</v>
      </c>
      <c r="AH25" s="24">
        <v>4</v>
      </c>
      <c r="AI25" s="24">
        <v>0</v>
      </c>
      <c r="AJ25" s="24">
        <v>0</v>
      </c>
      <c r="AK25" s="24">
        <v>1</v>
      </c>
      <c r="AL25" s="24">
        <v>1</v>
      </c>
      <c r="AM25" s="23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3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3">
        <v>3</v>
      </c>
      <c r="AZ25" s="24">
        <v>3</v>
      </c>
      <c r="BA25" s="24">
        <v>0</v>
      </c>
      <c r="BB25" s="24">
        <v>0</v>
      </c>
      <c r="BC25" s="24">
        <v>0</v>
      </c>
      <c r="BD25" s="24">
        <v>0</v>
      </c>
      <c r="BE25" s="23">
        <v>248</v>
      </c>
      <c r="BF25" s="24">
        <v>427</v>
      </c>
      <c r="BG25" s="24">
        <v>224</v>
      </c>
      <c r="BH25" s="24">
        <v>53</v>
      </c>
      <c r="BI25" s="24">
        <v>167</v>
      </c>
      <c r="BJ25" s="24">
        <v>39</v>
      </c>
      <c r="BK25" s="23">
        <v>0</v>
      </c>
      <c r="BL25" s="24">
        <v>0</v>
      </c>
      <c r="BM25" s="24">
        <v>0</v>
      </c>
      <c r="BN25" s="24">
        <v>0</v>
      </c>
      <c r="BO25" s="24">
        <v>1</v>
      </c>
      <c r="BP25" s="25">
        <v>0</v>
      </c>
      <c r="CG25" s="98"/>
      <c r="CH25" s="98"/>
      <c r="CI25" s="98"/>
      <c r="CJ25" s="98"/>
      <c r="CK25" s="98"/>
      <c r="CL25" s="99"/>
      <c r="CM25" s="99"/>
      <c r="CN25" s="100"/>
      <c r="CO25" s="98"/>
      <c r="CP25" s="99"/>
      <c r="CQ25" s="99"/>
      <c r="CR25" s="100"/>
      <c r="CS25" s="98"/>
      <c r="CT25" s="98"/>
      <c r="CU25" s="98"/>
      <c r="CV25" s="98"/>
    </row>
    <row r="26" spans="2:100" ht="24" customHeight="1" thickBot="1" x14ac:dyDescent="0.4">
      <c r="B26" s="3" t="s">
        <v>34</v>
      </c>
      <c r="C26" s="23">
        <v>97</v>
      </c>
      <c r="D26" s="24">
        <v>121</v>
      </c>
      <c r="E26" s="24">
        <v>56</v>
      </c>
      <c r="F26" s="24">
        <v>13</v>
      </c>
      <c r="G26" s="24">
        <v>54</v>
      </c>
      <c r="H26" s="24">
        <v>23</v>
      </c>
      <c r="I26" s="23">
        <v>10</v>
      </c>
      <c r="J26" s="24">
        <v>27</v>
      </c>
      <c r="K26" s="24">
        <v>4</v>
      </c>
      <c r="L26" s="24">
        <v>4</v>
      </c>
      <c r="M26" s="24">
        <v>9</v>
      </c>
      <c r="N26" s="24">
        <v>2</v>
      </c>
      <c r="O26" s="23">
        <v>2</v>
      </c>
      <c r="P26" s="24">
        <v>1</v>
      </c>
      <c r="Q26" s="24">
        <v>1</v>
      </c>
      <c r="R26" s="24">
        <v>0</v>
      </c>
      <c r="S26" s="24">
        <v>0</v>
      </c>
      <c r="T26" s="24">
        <v>0</v>
      </c>
      <c r="U26" s="23">
        <v>4</v>
      </c>
      <c r="V26" s="24">
        <v>2</v>
      </c>
      <c r="W26" s="24">
        <v>1</v>
      </c>
      <c r="X26" s="24">
        <v>0</v>
      </c>
      <c r="Y26" s="24">
        <v>0</v>
      </c>
      <c r="Z26" s="24">
        <v>0</v>
      </c>
      <c r="AA26" s="23">
        <v>1</v>
      </c>
      <c r="AB26" s="24">
        <v>2</v>
      </c>
      <c r="AC26" s="24">
        <v>1</v>
      </c>
      <c r="AD26" s="24">
        <v>0</v>
      </c>
      <c r="AE26" s="24">
        <v>3</v>
      </c>
      <c r="AF26" s="24">
        <v>0</v>
      </c>
      <c r="AG26" s="23">
        <v>4</v>
      </c>
      <c r="AH26" s="24">
        <v>2</v>
      </c>
      <c r="AI26" s="24">
        <v>0</v>
      </c>
      <c r="AJ26" s="24">
        <v>0</v>
      </c>
      <c r="AK26" s="24">
        <v>1</v>
      </c>
      <c r="AL26" s="24">
        <v>0</v>
      </c>
      <c r="AM26" s="23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3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3">
        <v>4</v>
      </c>
      <c r="AZ26" s="24">
        <v>1</v>
      </c>
      <c r="BA26" s="24">
        <v>0</v>
      </c>
      <c r="BB26" s="24">
        <v>0</v>
      </c>
      <c r="BC26" s="24">
        <v>0</v>
      </c>
      <c r="BD26" s="24">
        <v>0</v>
      </c>
      <c r="BE26" s="23">
        <v>245</v>
      </c>
      <c r="BF26" s="24">
        <v>389</v>
      </c>
      <c r="BG26" s="24">
        <v>220</v>
      </c>
      <c r="BH26" s="24">
        <v>40</v>
      </c>
      <c r="BI26" s="24">
        <v>174</v>
      </c>
      <c r="BJ26" s="24">
        <v>34</v>
      </c>
      <c r="BK26" s="23">
        <v>0</v>
      </c>
      <c r="BL26" s="24">
        <v>1</v>
      </c>
      <c r="BM26" s="24">
        <v>1</v>
      </c>
      <c r="BN26" s="24">
        <v>0</v>
      </c>
      <c r="BO26" s="24">
        <v>1</v>
      </c>
      <c r="BP26" s="25">
        <v>0</v>
      </c>
      <c r="CG26" s="98"/>
      <c r="CH26" s="98"/>
      <c r="CI26" s="98"/>
      <c r="CJ26" s="98"/>
      <c r="CK26" s="98"/>
      <c r="CL26" s="99"/>
      <c r="CM26" s="99"/>
      <c r="CN26" s="100"/>
      <c r="CO26" s="98"/>
      <c r="CP26" s="99"/>
      <c r="CQ26" s="99"/>
      <c r="CR26" s="100"/>
      <c r="CS26" s="98"/>
      <c r="CT26" s="98"/>
      <c r="CU26" s="98"/>
      <c r="CV26" s="98"/>
    </row>
    <row r="27" spans="2:100" ht="24" customHeight="1" thickBot="1" x14ac:dyDescent="0.4">
      <c r="B27" s="3" t="s">
        <v>35</v>
      </c>
      <c r="C27" s="26">
        <v>80</v>
      </c>
      <c r="D27" s="27">
        <v>97</v>
      </c>
      <c r="E27" s="27">
        <v>44</v>
      </c>
      <c r="F27" s="27">
        <v>9</v>
      </c>
      <c r="G27" s="27">
        <v>30</v>
      </c>
      <c r="H27" s="27">
        <v>18</v>
      </c>
      <c r="I27" s="26">
        <v>7</v>
      </c>
      <c r="J27" s="27">
        <v>20</v>
      </c>
      <c r="K27" s="27">
        <v>4</v>
      </c>
      <c r="L27" s="27">
        <v>5</v>
      </c>
      <c r="M27" s="27">
        <v>11</v>
      </c>
      <c r="N27" s="27">
        <v>1</v>
      </c>
      <c r="O27" s="26">
        <v>2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6">
        <v>2</v>
      </c>
      <c r="V27" s="27">
        <v>4</v>
      </c>
      <c r="W27" s="27">
        <v>0</v>
      </c>
      <c r="X27" s="27">
        <v>0</v>
      </c>
      <c r="Y27" s="27">
        <v>0</v>
      </c>
      <c r="Z27" s="27">
        <v>1</v>
      </c>
      <c r="AA27" s="26">
        <v>2</v>
      </c>
      <c r="AB27" s="27">
        <v>1</v>
      </c>
      <c r="AC27" s="27">
        <v>2</v>
      </c>
      <c r="AD27" s="27">
        <v>0</v>
      </c>
      <c r="AE27" s="27">
        <v>1</v>
      </c>
      <c r="AF27" s="27">
        <v>0</v>
      </c>
      <c r="AG27" s="26">
        <v>3</v>
      </c>
      <c r="AH27" s="27">
        <v>2</v>
      </c>
      <c r="AI27" s="27">
        <v>1</v>
      </c>
      <c r="AJ27" s="27">
        <v>0</v>
      </c>
      <c r="AK27" s="27">
        <v>0</v>
      </c>
      <c r="AL27" s="27">
        <v>0</v>
      </c>
      <c r="AM27" s="26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6"/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6">
        <v>2</v>
      </c>
      <c r="AZ27" s="27">
        <v>2</v>
      </c>
      <c r="BA27" s="27">
        <v>0</v>
      </c>
      <c r="BB27" s="27">
        <v>0</v>
      </c>
      <c r="BC27" s="27">
        <v>0</v>
      </c>
      <c r="BD27" s="27">
        <v>0</v>
      </c>
      <c r="BE27" s="26">
        <v>230</v>
      </c>
      <c r="BF27" s="27">
        <v>312</v>
      </c>
      <c r="BG27" s="27">
        <v>197</v>
      </c>
      <c r="BH27" s="27">
        <v>32</v>
      </c>
      <c r="BI27" s="27">
        <v>161</v>
      </c>
      <c r="BJ27" s="27">
        <v>21</v>
      </c>
      <c r="BK27" s="26">
        <v>0</v>
      </c>
      <c r="BL27" s="27">
        <v>0</v>
      </c>
      <c r="BM27" s="27">
        <v>0</v>
      </c>
      <c r="BN27" s="27">
        <v>0</v>
      </c>
      <c r="BO27" s="27">
        <v>0</v>
      </c>
      <c r="BP27" s="28">
        <v>1</v>
      </c>
      <c r="CG27" s="98"/>
      <c r="CH27" s="98"/>
      <c r="CI27" s="98"/>
      <c r="CJ27" s="98"/>
      <c r="CK27" s="98"/>
      <c r="CL27" s="99"/>
      <c r="CM27" s="99"/>
      <c r="CN27" s="100"/>
      <c r="CO27" s="98"/>
      <c r="CP27" s="99"/>
      <c r="CQ27" s="99"/>
      <c r="CR27" s="100"/>
      <c r="CS27" s="98"/>
      <c r="CT27" s="98"/>
      <c r="CU27" s="98"/>
      <c r="CV27" s="98"/>
    </row>
    <row r="28" spans="2:100" ht="24" customHeight="1" thickBot="1" x14ac:dyDescent="0.4">
      <c r="B28" s="35">
        <f>SUM(C28:BP28)</f>
        <v>25329</v>
      </c>
      <c r="C28" s="193">
        <f>SUM(C6:H27)</f>
        <v>5016</v>
      </c>
      <c r="D28" s="194"/>
      <c r="E28" s="194"/>
      <c r="F28" s="194"/>
      <c r="G28" s="194"/>
      <c r="H28" s="194"/>
      <c r="I28" s="193">
        <f>SUM(I6:N27)</f>
        <v>1189</v>
      </c>
      <c r="J28" s="194"/>
      <c r="K28" s="194"/>
      <c r="L28" s="194"/>
      <c r="M28" s="194"/>
      <c r="N28" s="194"/>
      <c r="O28" s="193">
        <f>SUM(O6:T27)</f>
        <v>264</v>
      </c>
      <c r="P28" s="194"/>
      <c r="Q28" s="194"/>
      <c r="R28" s="194"/>
      <c r="S28" s="194"/>
      <c r="T28" s="194"/>
      <c r="U28" s="193">
        <f>SUM(U6:Z27)</f>
        <v>160</v>
      </c>
      <c r="V28" s="194"/>
      <c r="W28" s="194"/>
      <c r="X28" s="194"/>
      <c r="Y28" s="194"/>
      <c r="Z28" s="194"/>
      <c r="AA28" s="193">
        <f>SUM(AA6:AF27)</f>
        <v>204</v>
      </c>
      <c r="AB28" s="194"/>
      <c r="AC28" s="194"/>
      <c r="AD28" s="194"/>
      <c r="AE28" s="194"/>
      <c r="AF28" s="194"/>
      <c r="AG28" s="193">
        <f>SUM(AG6:AL27)</f>
        <v>201</v>
      </c>
      <c r="AH28" s="194"/>
      <c r="AI28" s="194"/>
      <c r="AJ28" s="194"/>
      <c r="AK28" s="194"/>
      <c r="AL28" s="194"/>
      <c r="AM28" s="193">
        <f>SUM(AM6:AR27)</f>
        <v>4</v>
      </c>
      <c r="AN28" s="194"/>
      <c r="AO28" s="194"/>
      <c r="AP28" s="194"/>
      <c r="AQ28" s="194"/>
      <c r="AR28" s="194"/>
      <c r="AS28" s="193">
        <f>SUM(AS6:AX27)</f>
        <v>0</v>
      </c>
      <c r="AT28" s="194"/>
      <c r="AU28" s="194"/>
      <c r="AV28" s="194"/>
      <c r="AW28" s="194"/>
      <c r="AX28" s="194"/>
      <c r="AY28" s="193">
        <f>SUM(AY6:BD27)</f>
        <v>149</v>
      </c>
      <c r="AZ28" s="194"/>
      <c r="BA28" s="194"/>
      <c r="BB28" s="194"/>
      <c r="BC28" s="194"/>
      <c r="BD28" s="194"/>
      <c r="BE28" s="193">
        <f>SUM(BE6:BJ27)</f>
        <v>17960</v>
      </c>
      <c r="BF28" s="194"/>
      <c r="BG28" s="194"/>
      <c r="BH28" s="194"/>
      <c r="BI28" s="194"/>
      <c r="BJ28" s="194"/>
      <c r="BK28" s="193">
        <f>SUM(BK6:BP27)</f>
        <v>182</v>
      </c>
      <c r="BL28" s="194"/>
      <c r="BM28" s="194"/>
      <c r="BN28" s="194"/>
      <c r="BO28" s="194"/>
      <c r="BP28" s="195"/>
      <c r="CG28" s="98"/>
      <c r="CH28" s="98"/>
      <c r="CI28" s="98"/>
      <c r="CJ28" s="98"/>
      <c r="CK28" s="98"/>
      <c r="CL28" s="99"/>
      <c r="CM28" s="99"/>
      <c r="CN28" s="100"/>
      <c r="CO28" s="98"/>
      <c r="CP28" s="99"/>
      <c r="CQ28" s="99"/>
      <c r="CR28" s="100"/>
      <c r="CS28" s="98"/>
      <c r="CT28" s="98"/>
      <c r="CU28" s="98"/>
      <c r="CV28" s="98"/>
    </row>
    <row r="29" spans="2:100" ht="24" customHeight="1" thickBot="1" x14ac:dyDescent="0.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CG29" s="98"/>
      <c r="CH29" s="98"/>
      <c r="CI29" s="98"/>
      <c r="CJ29" s="98"/>
      <c r="CK29" s="98"/>
      <c r="CL29" s="99"/>
      <c r="CM29" s="99"/>
      <c r="CN29" s="100"/>
      <c r="CO29" s="98"/>
      <c r="CP29" s="99"/>
      <c r="CQ29" s="99"/>
      <c r="CR29" s="100"/>
      <c r="CS29" s="98"/>
      <c r="CT29" s="98"/>
      <c r="CU29" s="98"/>
      <c r="CV29" s="98"/>
    </row>
    <row r="30" spans="2:100" ht="24" customHeight="1" thickBot="1" x14ac:dyDescent="0.4">
      <c r="B30" s="196" t="s">
        <v>89</v>
      </c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8"/>
      <c r="AQ30" s="1"/>
      <c r="AR30" s="103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G30" s="98"/>
      <c r="CH30" s="98"/>
      <c r="CI30" s="98"/>
      <c r="CJ30" s="98"/>
      <c r="CK30" s="98"/>
      <c r="CL30" s="99"/>
      <c r="CM30" s="99"/>
      <c r="CN30" s="100"/>
      <c r="CO30" s="98"/>
      <c r="CP30" s="99"/>
      <c r="CQ30" s="99"/>
      <c r="CR30" s="100"/>
      <c r="CS30" s="98"/>
      <c r="CT30" s="98"/>
      <c r="CU30" s="98"/>
      <c r="CV30" s="98"/>
    </row>
    <row r="31" spans="2:100" ht="24" customHeight="1" thickBot="1" x14ac:dyDescent="0.4">
      <c r="B31" s="146" t="s">
        <v>44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8"/>
      <c r="AQ31" s="1"/>
      <c r="AR31" s="103"/>
      <c r="AS31" s="104"/>
      <c r="AT31" s="155" t="s">
        <v>94</v>
      </c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7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G31" s="98"/>
      <c r="CH31" s="98"/>
      <c r="CI31" s="98"/>
      <c r="CJ31" s="98"/>
      <c r="CK31" s="98"/>
      <c r="CL31" s="99"/>
      <c r="CM31" s="99"/>
      <c r="CN31" s="100"/>
      <c r="CO31" s="98"/>
      <c r="CP31" s="99"/>
      <c r="CQ31" s="99"/>
      <c r="CR31" s="100"/>
      <c r="CS31" s="98"/>
      <c r="CT31" s="98"/>
      <c r="CU31" s="98"/>
      <c r="CV31" s="98"/>
    </row>
    <row r="32" spans="2:100" ht="24" customHeight="1" x14ac:dyDescent="0.35">
      <c r="B32" s="176" t="s">
        <v>11</v>
      </c>
      <c r="C32" s="178" t="s">
        <v>36</v>
      </c>
      <c r="D32" s="179"/>
      <c r="E32" s="179"/>
      <c r="F32" s="179"/>
      <c r="G32" s="180"/>
      <c r="H32" s="178" t="s">
        <v>37</v>
      </c>
      <c r="I32" s="179"/>
      <c r="J32" s="179"/>
      <c r="K32" s="179"/>
      <c r="L32" s="179"/>
      <c r="M32" s="170" t="s">
        <v>38</v>
      </c>
      <c r="N32" s="171"/>
      <c r="O32" s="171"/>
      <c r="P32" s="171"/>
      <c r="Q32" s="172"/>
      <c r="R32" s="178" t="s">
        <v>39</v>
      </c>
      <c r="S32" s="179"/>
      <c r="T32" s="179"/>
      <c r="U32" s="179"/>
      <c r="V32" s="180"/>
      <c r="W32" s="178" t="s">
        <v>40</v>
      </c>
      <c r="X32" s="179"/>
      <c r="Y32" s="179"/>
      <c r="Z32" s="179"/>
      <c r="AA32" s="180"/>
      <c r="AB32" s="178" t="s">
        <v>41</v>
      </c>
      <c r="AC32" s="179"/>
      <c r="AD32" s="179"/>
      <c r="AE32" s="179"/>
      <c r="AF32" s="180"/>
      <c r="AG32" s="178" t="s">
        <v>42</v>
      </c>
      <c r="AH32" s="179"/>
      <c r="AI32" s="179"/>
      <c r="AJ32" s="179"/>
      <c r="AK32" s="180"/>
      <c r="AL32" s="178" t="s">
        <v>43</v>
      </c>
      <c r="AM32" s="179"/>
      <c r="AN32" s="179"/>
      <c r="AO32" s="179"/>
      <c r="AP32" s="180"/>
      <c r="AQ32" s="1"/>
      <c r="AR32" s="103"/>
      <c r="AS32" s="104"/>
      <c r="AT32" s="104"/>
      <c r="AU32" s="104"/>
      <c r="AV32" s="104"/>
      <c r="AW32" s="104"/>
      <c r="AX32" s="104"/>
      <c r="AY32" s="104"/>
      <c r="AZ32" s="104"/>
      <c r="BA32" s="104"/>
      <c r="BB32" s="98"/>
      <c r="BC32" s="98"/>
      <c r="BD32" s="104"/>
      <c r="BE32" s="104"/>
      <c r="BF32" s="104"/>
      <c r="BG32" s="104"/>
      <c r="BH32" s="104"/>
      <c r="BI32" s="104"/>
      <c r="BJ32" s="104"/>
      <c r="BK32" s="104"/>
      <c r="BL32" s="104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G32" s="98"/>
      <c r="CH32" s="98"/>
      <c r="CI32" s="98"/>
      <c r="CJ32" s="98"/>
      <c r="CK32" s="98"/>
      <c r="CL32" s="99"/>
      <c r="CM32" s="99"/>
      <c r="CN32" s="100"/>
      <c r="CO32" s="98"/>
      <c r="CP32" s="99"/>
      <c r="CQ32" s="99"/>
      <c r="CR32" s="100"/>
      <c r="CS32" s="98"/>
      <c r="CT32" s="98"/>
      <c r="CU32" s="98"/>
      <c r="CV32" s="98"/>
    </row>
    <row r="33" spans="2:100" ht="24" customHeight="1" thickBot="1" x14ac:dyDescent="0.4">
      <c r="B33" s="177"/>
      <c r="C33" s="181"/>
      <c r="D33" s="182"/>
      <c r="E33" s="182"/>
      <c r="F33" s="182"/>
      <c r="G33" s="183"/>
      <c r="H33" s="181"/>
      <c r="I33" s="182"/>
      <c r="J33" s="182"/>
      <c r="K33" s="182"/>
      <c r="L33" s="182"/>
      <c r="M33" s="184"/>
      <c r="N33" s="185"/>
      <c r="O33" s="185"/>
      <c r="P33" s="185"/>
      <c r="Q33" s="186"/>
      <c r="R33" s="181"/>
      <c r="S33" s="182"/>
      <c r="T33" s="182"/>
      <c r="U33" s="182"/>
      <c r="V33" s="183"/>
      <c r="W33" s="181"/>
      <c r="X33" s="182"/>
      <c r="Y33" s="182"/>
      <c r="Z33" s="182"/>
      <c r="AA33" s="183"/>
      <c r="AB33" s="181"/>
      <c r="AC33" s="182"/>
      <c r="AD33" s="182"/>
      <c r="AE33" s="182"/>
      <c r="AF33" s="183"/>
      <c r="AG33" s="181"/>
      <c r="AH33" s="182"/>
      <c r="AI33" s="182"/>
      <c r="AJ33" s="182"/>
      <c r="AK33" s="183"/>
      <c r="AL33" s="187"/>
      <c r="AM33" s="188"/>
      <c r="AN33" s="188"/>
      <c r="AO33" s="188"/>
      <c r="AP33" s="189"/>
      <c r="AQ33" s="1"/>
      <c r="AR33" s="103"/>
      <c r="AS33" s="104"/>
      <c r="AT33" s="104"/>
      <c r="AU33" s="104"/>
      <c r="AV33" s="104"/>
      <c r="AW33" s="104"/>
      <c r="AX33" s="104"/>
      <c r="AY33" s="104"/>
      <c r="AZ33" s="104"/>
      <c r="BA33" s="104"/>
      <c r="BB33" s="98"/>
      <c r="BC33" s="98"/>
      <c r="BD33" s="104"/>
      <c r="BE33" s="104"/>
      <c r="BF33" s="104"/>
      <c r="BG33" s="104"/>
      <c r="BH33" s="104"/>
      <c r="BI33" s="104"/>
      <c r="BJ33" s="104"/>
      <c r="BK33" s="104"/>
      <c r="BL33" s="104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G33" s="98"/>
      <c r="CH33" s="98"/>
      <c r="CI33" s="98"/>
      <c r="CJ33" s="98"/>
      <c r="CK33" s="98"/>
      <c r="CL33" s="99"/>
      <c r="CM33" s="99"/>
      <c r="CN33" s="100"/>
      <c r="CO33" s="98"/>
      <c r="CP33" s="99"/>
      <c r="CQ33" s="99"/>
      <c r="CR33" s="100"/>
      <c r="CS33" s="98"/>
      <c r="CT33" s="98"/>
      <c r="CU33" s="98"/>
      <c r="CV33" s="98"/>
    </row>
    <row r="34" spans="2:100" ht="24" customHeight="1" thickBot="1" x14ac:dyDescent="0.4">
      <c r="B34" s="7" t="s">
        <v>14</v>
      </c>
      <c r="C34" s="170">
        <v>9</v>
      </c>
      <c r="D34" s="171"/>
      <c r="E34" s="171"/>
      <c r="F34" s="171"/>
      <c r="G34" s="172"/>
      <c r="H34" s="170">
        <v>10</v>
      </c>
      <c r="I34" s="171"/>
      <c r="J34" s="171"/>
      <c r="K34" s="171"/>
      <c r="L34" s="172"/>
      <c r="M34" s="170">
        <v>15</v>
      </c>
      <c r="N34" s="171"/>
      <c r="O34" s="171"/>
      <c r="P34" s="171"/>
      <c r="Q34" s="172"/>
      <c r="R34" s="170">
        <v>3</v>
      </c>
      <c r="S34" s="171"/>
      <c r="T34" s="171"/>
      <c r="U34" s="171"/>
      <c r="V34" s="172"/>
      <c r="W34" s="170">
        <v>10</v>
      </c>
      <c r="X34" s="171"/>
      <c r="Y34" s="171"/>
      <c r="Z34" s="171"/>
      <c r="AA34" s="172"/>
      <c r="AB34" s="170">
        <v>3</v>
      </c>
      <c r="AC34" s="171"/>
      <c r="AD34" s="171"/>
      <c r="AE34" s="171"/>
      <c r="AF34" s="172"/>
      <c r="AG34" s="170">
        <v>2</v>
      </c>
      <c r="AH34" s="171"/>
      <c r="AI34" s="171"/>
      <c r="AJ34" s="171"/>
      <c r="AK34" s="172"/>
      <c r="AL34" s="170">
        <v>1</v>
      </c>
      <c r="AM34" s="171"/>
      <c r="AN34" s="171"/>
      <c r="AO34" s="171"/>
      <c r="AP34" s="172"/>
      <c r="AQ34" s="1"/>
      <c r="AR34" s="103"/>
      <c r="AS34" s="104"/>
      <c r="AT34" s="104"/>
      <c r="AU34" s="104"/>
      <c r="AV34" s="104"/>
      <c r="AW34" s="104"/>
      <c r="AX34" s="104"/>
      <c r="AY34" s="104"/>
      <c r="AZ34" s="104"/>
      <c r="BA34" s="104"/>
      <c r="BB34" s="98"/>
      <c r="BC34" s="98"/>
      <c r="BD34" s="104"/>
      <c r="BE34" s="104"/>
      <c r="BF34" s="104"/>
      <c r="BG34" s="104"/>
      <c r="BH34" s="104"/>
      <c r="BI34" s="104"/>
      <c r="BJ34" s="104"/>
      <c r="BK34" s="104"/>
      <c r="BL34" s="104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G34" s="98"/>
      <c r="CH34" s="98"/>
      <c r="CI34" s="98"/>
      <c r="CJ34" s="98"/>
      <c r="CK34" s="98"/>
      <c r="CL34" s="99"/>
      <c r="CM34" s="99"/>
      <c r="CN34" s="100"/>
      <c r="CO34" s="98"/>
      <c r="CP34" s="99"/>
      <c r="CQ34" s="99"/>
      <c r="CR34" s="100"/>
      <c r="CS34" s="98"/>
      <c r="CT34" s="98"/>
      <c r="CU34" s="98"/>
      <c r="CV34" s="98"/>
    </row>
    <row r="35" spans="2:100" ht="24" customHeight="1" thickBot="1" x14ac:dyDescent="0.4">
      <c r="B35" s="7" t="s">
        <v>15</v>
      </c>
      <c r="C35" s="164">
        <v>6</v>
      </c>
      <c r="D35" s="165"/>
      <c r="E35" s="165"/>
      <c r="F35" s="165"/>
      <c r="G35" s="166"/>
      <c r="H35" s="164">
        <v>12</v>
      </c>
      <c r="I35" s="165"/>
      <c r="J35" s="165"/>
      <c r="K35" s="165"/>
      <c r="L35" s="166"/>
      <c r="M35" s="164">
        <v>14</v>
      </c>
      <c r="N35" s="165"/>
      <c r="O35" s="165"/>
      <c r="P35" s="165"/>
      <c r="Q35" s="166"/>
      <c r="R35" s="164">
        <v>5</v>
      </c>
      <c r="S35" s="165"/>
      <c r="T35" s="165"/>
      <c r="U35" s="165"/>
      <c r="V35" s="166"/>
      <c r="W35" s="164">
        <v>11</v>
      </c>
      <c r="X35" s="165"/>
      <c r="Y35" s="165"/>
      <c r="Z35" s="165"/>
      <c r="AA35" s="166"/>
      <c r="AB35" s="164">
        <v>10</v>
      </c>
      <c r="AC35" s="165"/>
      <c r="AD35" s="165"/>
      <c r="AE35" s="165"/>
      <c r="AF35" s="166"/>
      <c r="AG35" s="164">
        <v>4</v>
      </c>
      <c r="AH35" s="165"/>
      <c r="AI35" s="165"/>
      <c r="AJ35" s="165"/>
      <c r="AK35" s="166"/>
      <c r="AL35" s="164">
        <v>3</v>
      </c>
      <c r="AM35" s="165"/>
      <c r="AN35" s="165"/>
      <c r="AO35" s="165"/>
      <c r="AP35" s="166"/>
      <c r="AQ35" s="1"/>
      <c r="AR35" s="103"/>
      <c r="AS35" s="104"/>
      <c r="AT35" s="104"/>
      <c r="AU35" s="104"/>
      <c r="AV35" s="104"/>
      <c r="AW35" s="104"/>
      <c r="AX35" s="104"/>
      <c r="AY35" s="104"/>
      <c r="AZ35" s="104"/>
      <c r="BA35" s="104"/>
      <c r="BB35" s="98"/>
      <c r="BC35" s="98"/>
      <c r="BD35" s="104"/>
      <c r="BE35" s="104"/>
      <c r="BF35" s="104"/>
      <c r="BG35" s="104"/>
      <c r="BH35" s="104"/>
      <c r="BI35" s="104"/>
      <c r="BJ35" s="104"/>
      <c r="BK35" s="104"/>
      <c r="BL35" s="104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</row>
    <row r="36" spans="2:100" ht="24" customHeight="1" thickBot="1" x14ac:dyDescent="0.4">
      <c r="B36" s="7" t="s">
        <v>16</v>
      </c>
      <c r="C36" s="164">
        <v>9</v>
      </c>
      <c r="D36" s="165"/>
      <c r="E36" s="165"/>
      <c r="F36" s="165"/>
      <c r="G36" s="166"/>
      <c r="H36" s="164">
        <v>10</v>
      </c>
      <c r="I36" s="165"/>
      <c r="J36" s="165"/>
      <c r="K36" s="165"/>
      <c r="L36" s="166"/>
      <c r="M36" s="164">
        <v>16</v>
      </c>
      <c r="N36" s="165"/>
      <c r="O36" s="165"/>
      <c r="P36" s="165"/>
      <c r="Q36" s="166"/>
      <c r="R36" s="164">
        <v>6</v>
      </c>
      <c r="S36" s="165"/>
      <c r="T36" s="165"/>
      <c r="U36" s="165"/>
      <c r="V36" s="166"/>
      <c r="W36" s="164">
        <v>6</v>
      </c>
      <c r="X36" s="165"/>
      <c r="Y36" s="165"/>
      <c r="Z36" s="165"/>
      <c r="AA36" s="166"/>
      <c r="AB36" s="164">
        <v>7</v>
      </c>
      <c r="AC36" s="165"/>
      <c r="AD36" s="165"/>
      <c r="AE36" s="165"/>
      <c r="AF36" s="166"/>
      <c r="AG36" s="164">
        <v>2</v>
      </c>
      <c r="AH36" s="165"/>
      <c r="AI36" s="165"/>
      <c r="AJ36" s="165"/>
      <c r="AK36" s="166"/>
      <c r="AL36" s="164">
        <v>1</v>
      </c>
      <c r="AM36" s="165"/>
      <c r="AN36" s="165"/>
      <c r="AO36" s="165"/>
      <c r="AP36" s="166"/>
      <c r="AQ36" s="1"/>
      <c r="AR36" s="103"/>
      <c r="AS36" s="104"/>
      <c r="AT36" s="104"/>
      <c r="AU36" s="104"/>
      <c r="AV36" s="104"/>
      <c r="AW36" s="104"/>
      <c r="AX36" s="104"/>
      <c r="AY36" s="104"/>
      <c r="AZ36" s="104"/>
      <c r="BA36" s="104"/>
      <c r="BB36" s="98"/>
      <c r="BC36" s="98"/>
      <c r="BD36" s="104"/>
      <c r="BE36" s="104"/>
      <c r="BF36" s="104"/>
      <c r="BG36" s="104"/>
      <c r="BH36" s="104"/>
      <c r="BI36" s="104"/>
      <c r="BJ36" s="104"/>
      <c r="BK36" s="104"/>
      <c r="BL36" s="104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</row>
    <row r="37" spans="2:100" ht="24" customHeight="1" thickBot="1" x14ac:dyDescent="0.4">
      <c r="B37" s="7" t="s">
        <v>17</v>
      </c>
      <c r="C37" s="164">
        <v>18</v>
      </c>
      <c r="D37" s="165"/>
      <c r="E37" s="165"/>
      <c r="F37" s="165"/>
      <c r="G37" s="166"/>
      <c r="H37" s="164">
        <v>19</v>
      </c>
      <c r="I37" s="165"/>
      <c r="J37" s="165"/>
      <c r="K37" s="165"/>
      <c r="L37" s="166"/>
      <c r="M37" s="164">
        <v>21</v>
      </c>
      <c r="N37" s="165"/>
      <c r="O37" s="165"/>
      <c r="P37" s="165"/>
      <c r="Q37" s="166"/>
      <c r="R37" s="164">
        <v>4</v>
      </c>
      <c r="S37" s="165"/>
      <c r="T37" s="165"/>
      <c r="U37" s="165"/>
      <c r="V37" s="166"/>
      <c r="W37" s="164">
        <v>8</v>
      </c>
      <c r="X37" s="165"/>
      <c r="Y37" s="165"/>
      <c r="Z37" s="165"/>
      <c r="AA37" s="166"/>
      <c r="AB37" s="164">
        <v>11</v>
      </c>
      <c r="AC37" s="165"/>
      <c r="AD37" s="165"/>
      <c r="AE37" s="165"/>
      <c r="AF37" s="166"/>
      <c r="AG37" s="164">
        <v>2</v>
      </c>
      <c r="AH37" s="165"/>
      <c r="AI37" s="165"/>
      <c r="AJ37" s="165"/>
      <c r="AK37" s="166"/>
      <c r="AL37" s="164">
        <v>1</v>
      </c>
      <c r="AM37" s="165"/>
      <c r="AN37" s="165"/>
      <c r="AO37" s="165"/>
      <c r="AP37" s="166"/>
      <c r="AQ37" s="1"/>
      <c r="AR37" s="103"/>
      <c r="AS37" s="104"/>
      <c r="AT37" s="104"/>
      <c r="AU37" s="104"/>
      <c r="AV37" s="104"/>
      <c r="AW37" s="104"/>
      <c r="AX37" s="104"/>
      <c r="AY37" s="104"/>
      <c r="AZ37" s="104"/>
      <c r="BA37" s="104"/>
      <c r="BB37" s="98"/>
      <c r="BC37" s="98"/>
      <c r="BD37" s="104"/>
      <c r="BE37" s="104"/>
      <c r="BF37" s="104"/>
      <c r="BG37" s="104"/>
      <c r="BH37" s="104"/>
      <c r="BI37" s="104"/>
      <c r="BJ37" s="104"/>
      <c r="BK37" s="104"/>
      <c r="BL37" s="104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</row>
    <row r="38" spans="2:100" ht="24" customHeight="1" thickBot="1" x14ac:dyDescent="0.4">
      <c r="B38" s="7" t="s">
        <v>18</v>
      </c>
      <c r="C38" s="164">
        <v>14</v>
      </c>
      <c r="D38" s="165"/>
      <c r="E38" s="165"/>
      <c r="F38" s="165"/>
      <c r="G38" s="166"/>
      <c r="H38" s="164">
        <v>20</v>
      </c>
      <c r="I38" s="165"/>
      <c r="J38" s="165"/>
      <c r="K38" s="165"/>
      <c r="L38" s="166"/>
      <c r="M38" s="164">
        <v>21</v>
      </c>
      <c r="N38" s="165"/>
      <c r="O38" s="165"/>
      <c r="P38" s="165"/>
      <c r="Q38" s="166"/>
      <c r="R38" s="164">
        <v>2</v>
      </c>
      <c r="S38" s="165"/>
      <c r="T38" s="165"/>
      <c r="U38" s="165"/>
      <c r="V38" s="166"/>
      <c r="W38" s="164">
        <v>9</v>
      </c>
      <c r="X38" s="165"/>
      <c r="Y38" s="165"/>
      <c r="Z38" s="165"/>
      <c r="AA38" s="166"/>
      <c r="AB38" s="164">
        <v>11</v>
      </c>
      <c r="AC38" s="165"/>
      <c r="AD38" s="165"/>
      <c r="AE38" s="165"/>
      <c r="AF38" s="166"/>
      <c r="AG38" s="164">
        <v>4</v>
      </c>
      <c r="AH38" s="165"/>
      <c r="AI38" s="165"/>
      <c r="AJ38" s="165"/>
      <c r="AK38" s="166"/>
      <c r="AL38" s="164">
        <v>0</v>
      </c>
      <c r="AM38" s="165"/>
      <c r="AN38" s="165"/>
      <c r="AO38" s="165"/>
      <c r="AP38" s="166"/>
      <c r="AQ38" s="1"/>
      <c r="AR38" s="103"/>
      <c r="AS38" s="104"/>
      <c r="AT38" s="104"/>
      <c r="AU38" s="104"/>
      <c r="AV38" s="104"/>
      <c r="AW38" s="104"/>
      <c r="AX38" s="104"/>
      <c r="AY38" s="104"/>
      <c r="AZ38" s="104"/>
      <c r="BA38" s="104"/>
      <c r="BB38" s="98"/>
      <c r="BC38" s="98"/>
      <c r="BD38" s="104"/>
      <c r="BE38" s="104"/>
      <c r="BF38" s="104"/>
      <c r="BG38" s="104"/>
      <c r="BH38" s="104"/>
      <c r="BI38" s="104"/>
      <c r="BJ38" s="104"/>
      <c r="BK38" s="104"/>
      <c r="BL38" s="104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</row>
    <row r="39" spans="2:100" ht="24" customHeight="1" thickBot="1" x14ac:dyDescent="0.4">
      <c r="B39" s="7" t="s">
        <v>19</v>
      </c>
      <c r="C39" s="164">
        <v>16</v>
      </c>
      <c r="D39" s="165"/>
      <c r="E39" s="165"/>
      <c r="F39" s="165"/>
      <c r="G39" s="166"/>
      <c r="H39" s="164">
        <v>29</v>
      </c>
      <c r="I39" s="165"/>
      <c r="J39" s="165"/>
      <c r="K39" s="165"/>
      <c r="L39" s="166"/>
      <c r="M39" s="164">
        <v>31</v>
      </c>
      <c r="N39" s="165"/>
      <c r="O39" s="165"/>
      <c r="P39" s="165"/>
      <c r="Q39" s="166"/>
      <c r="R39" s="164">
        <v>6</v>
      </c>
      <c r="S39" s="165"/>
      <c r="T39" s="165"/>
      <c r="U39" s="165"/>
      <c r="V39" s="166"/>
      <c r="W39" s="164">
        <v>5</v>
      </c>
      <c r="X39" s="165"/>
      <c r="Y39" s="165"/>
      <c r="Z39" s="165"/>
      <c r="AA39" s="166"/>
      <c r="AB39" s="164">
        <v>10</v>
      </c>
      <c r="AC39" s="165"/>
      <c r="AD39" s="165"/>
      <c r="AE39" s="165"/>
      <c r="AF39" s="166"/>
      <c r="AG39" s="164">
        <v>2</v>
      </c>
      <c r="AH39" s="165"/>
      <c r="AI39" s="165"/>
      <c r="AJ39" s="165"/>
      <c r="AK39" s="166"/>
      <c r="AL39" s="164">
        <v>0</v>
      </c>
      <c r="AM39" s="165"/>
      <c r="AN39" s="165"/>
      <c r="AO39" s="165"/>
      <c r="AP39" s="166"/>
      <c r="AQ39" s="1"/>
      <c r="AR39" s="103"/>
      <c r="AS39" s="104"/>
      <c r="AT39" s="104"/>
      <c r="AU39" s="104"/>
      <c r="AV39" s="104"/>
      <c r="AW39" s="104"/>
      <c r="AX39" s="104"/>
      <c r="AY39" s="104"/>
      <c r="AZ39" s="104"/>
      <c r="BA39" s="104"/>
      <c r="BB39" s="98"/>
      <c r="BC39" s="98"/>
      <c r="BD39" s="104"/>
      <c r="BE39" s="104"/>
      <c r="BF39" s="104"/>
      <c r="BG39" s="104"/>
      <c r="BH39" s="104"/>
      <c r="BI39" s="104"/>
      <c r="BJ39" s="104"/>
      <c r="BK39" s="104"/>
      <c r="BL39" s="104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</row>
    <row r="40" spans="2:100" ht="24" customHeight="1" thickBot="1" x14ac:dyDescent="0.4">
      <c r="B40" s="7" t="s">
        <v>20</v>
      </c>
      <c r="C40" s="164">
        <v>24</v>
      </c>
      <c r="D40" s="165"/>
      <c r="E40" s="165"/>
      <c r="F40" s="165"/>
      <c r="G40" s="166"/>
      <c r="H40" s="164">
        <v>13</v>
      </c>
      <c r="I40" s="165"/>
      <c r="J40" s="165"/>
      <c r="K40" s="165"/>
      <c r="L40" s="166"/>
      <c r="M40" s="164">
        <v>18</v>
      </c>
      <c r="N40" s="165"/>
      <c r="O40" s="165"/>
      <c r="P40" s="165"/>
      <c r="Q40" s="166"/>
      <c r="R40" s="164">
        <v>7</v>
      </c>
      <c r="S40" s="165"/>
      <c r="T40" s="165"/>
      <c r="U40" s="165"/>
      <c r="V40" s="166"/>
      <c r="W40" s="164">
        <v>11</v>
      </c>
      <c r="X40" s="165"/>
      <c r="Y40" s="165"/>
      <c r="Z40" s="165"/>
      <c r="AA40" s="166"/>
      <c r="AB40" s="164">
        <v>13</v>
      </c>
      <c r="AC40" s="165"/>
      <c r="AD40" s="165"/>
      <c r="AE40" s="165"/>
      <c r="AF40" s="166"/>
      <c r="AG40" s="164">
        <v>7</v>
      </c>
      <c r="AH40" s="165"/>
      <c r="AI40" s="165"/>
      <c r="AJ40" s="165"/>
      <c r="AK40" s="166"/>
      <c r="AL40" s="164">
        <v>1</v>
      </c>
      <c r="AM40" s="165"/>
      <c r="AN40" s="165"/>
      <c r="AO40" s="165"/>
      <c r="AP40" s="166"/>
      <c r="AQ40" s="1"/>
      <c r="AR40" s="103"/>
      <c r="AS40" s="104"/>
      <c r="AT40" s="104"/>
      <c r="AU40" s="104"/>
      <c r="AV40" s="104"/>
      <c r="AW40" s="104"/>
      <c r="AX40" s="104"/>
      <c r="AY40" s="104"/>
      <c r="AZ40" s="104"/>
      <c r="BA40" s="104"/>
      <c r="BB40" s="98"/>
      <c r="BC40" s="98"/>
      <c r="BD40" s="104"/>
      <c r="BE40" s="104"/>
      <c r="BF40" s="104"/>
      <c r="BG40" s="104"/>
      <c r="BH40" s="104"/>
      <c r="BI40" s="104"/>
      <c r="BJ40" s="104"/>
      <c r="BK40" s="104"/>
      <c r="BL40" s="104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</row>
    <row r="41" spans="2:100" ht="24" customHeight="1" thickBot="1" x14ac:dyDescent="0.4">
      <c r="B41" s="7" t="s">
        <v>21</v>
      </c>
      <c r="C41" s="164">
        <v>15</v>
      </c>
      <c r="D41" s="165"/>
      <c r="E41" s="165"/>
      <c r="F41" s="165"/>
      <c r="G41" s="166"/>
      <c r="H41" s="164">
        <v>19</v>
      </c>
      <c r="I41" s="165"/>
      <c r="J41" s="165"/>
      <c r="K41" s="165"/>
      <c r="L41" s="166"/>
      <c r="M41" s="164">
        <v>21</v>
      </c>
      <c r="N41" s="165"/>
      <c r="O41" s="165"/>
      <c r="P41" s="165"/>
      <c r="Q41" s="166"/>
      <c r="R41" s="164">
        <v>3</v>
      </c>
      <c r="S41" s="165"/>
      <c r="T41" s="165"/>
      <c r="U41" s="165"/>
      <c r="V41" s="166"/>
      <c r="W41" s="164">
        <v>6</v>
      </c>
      <c r="X41" s="165"/>
      <c r="Y41" s="165"/>
      <c r="Z41" s="165"/>
      <c r="AA41" s="166"/>
      <c r="AB41" s="164">
        <v>12</v>
      </c>
      <c r="AC41" s="165"/>
      <c r="AD41" s="165"/>
      <c r="AE41" s="165"/>
      <c r="AF41" s="166"/>
      <c r="AG41" s="164">
        <v>0</v>
      </c>
      <c r="AH41" s="165"/>
      <c r="AI41" s="165"/>
      <c r="AJ41" s="165"/>
      <c r="AK41" s="166"/>
      <c r="AL41" s="164">
        <v>0</v>
      </c>
      <c r="AM41" s="165"/>
      <c r="AN41" s="165"/>
      <c r="AO41" s="165"/>
      <c r="AP41" s="166"/>
      <c r="AQ41" s="1"/>
      <c r="AR41" s="103"/>
      <c r="AS41" s="104"/>
      <c r="AT41" s="104"/>
      <c r="AU41" s="104"/>
      <c r="AV41" s="104"/>
      <c r="AW41" s="104"/>
      <c r="AX41" s="104"/>
      <c r="AY41" s="104"/>
      <c r="AZ41" s="104"/>
      <c r="BA41" s="104"/>
      <c r="BB41" s="98"/>
      <c r="BC41" s="98"/>
      <c r="BD41" s="104"/>
      <c r="BE41" s="104"/>
      <c r="BF41" s="104"/>
      <c r="BG41" s="104"/>
      <c r="BH41" s="104"/>
      <c r="BI41" s="104"/>
      <c r="BJ41" s="104"/>
      <c r="BK41" s="104"/>
      <c r="BL41" s="104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</row>
    <row r="42" spans="2:100" ht="24" customHeight="1" thickBot="1" x14ac:dyDescent="0.4">
      <c r="B42" s="7" t="s">
        <v>22</v>
      </c>
      <c r="C42" s="164">
        <v>7</v>
      </c>
      <c r="D42" s="165"/>
      <c r="E42" s="165"/>
      <c r="F42" s="165"/>
      <c r="G42" s="166"/>
      <c r="H42" s="164">
        <v>17</v>
      </c>
      <c r="I42" s="165"/>
      <c r="J42" s="165"/>
      <c r="K42" s="165"/>
      <c r="L42" s="166"/>
      <c r="M42" s="164">
        <v>25</v>
      </c>
      <c r="N42" s="165"/>
      <c r="O42" s="165"/>
      <c r="P42" s="165"/>
      <c r="Q42" s="166"/>
      <c r="R42" s="164">
        <v>7</v>
      </c>
      <c r="S42" s="165"/>
      <c r="T42" s="165"/>
      <c r="U42" s="165"/>
      <c r="V42" s="166"/>
      <c r="W42" s="164">
        <v>10</v>
      </c>
      <c r="X42" s="165"/>
      <c r="Y42" s="165"/>
      <c r="Z42" s="165"/>
      <c r="AA42" s="166"/>
      <c r="AB42" s="164">
        <v>10</v>
      </c>
      <c r="AC42" s="165"/>
      <c r="AD42" s="165"/>
      <c r="AE42" s="165"/>
      <c r="AF42" s="166"/>
      <c r="AG42" s="164">
        <v>9</v>
      </c>
      <c r="AH42" s="165"/>
      <c r="AI42" s="165"/>
      <c r="AJ42" s="165"/>
      <c r="AK42" s="166"/>
      <c r="AL42" s="164">
        <v>5</v>
      </c>
      <c r="AM42" s="165"/>
      <c r="AN42" s="165"/>
      <c r="AO42" s="165"/>
      <c r="AP42" s="166"/>
      <c r="AQ42" s="1"/>
      <c r="AR42" s="103"/>
      <c r="AS42" s="104"/>
      <c r="AT42" s="104"/>
      <c r="AU42" s="104"/>
      <c r="AV42" s="104"/>
      <c r="AW42" s="104"/>
      <c r="AX42" s="104"/>
      <c r="AY42" s="104"/>
      <c r="AZ42" s="104"/>
      <c r="BA42" s="104"/>
      <c r="BB42" s="98"/>
      <c r="BC42" s="98"/>
      <c r="BD42" s="104"/>
      <c r="BE42" s="104"/>
      <c r="BF42" s="104"/>
      <c r="BG42" s="104"/>
      <c r="BH42" s="104"/>
      <c r="BI42" s="104"/>
      <c r="BJ42" s="104"/>
      <c r="BK42" s="104"/>
      <c r="BL42" s="104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</row>
    <row r="43" spans="2:100" ht="24" customHeight="1" thickBot="1" x14ac:dyDescent="0.4">
      <c r="B43" s="7" t="s">
        <v>23</v>
      </c>
      <c r="C43" s="164">
        <v>7</v>
      </c>
      <c r="D43" s="165"/>
      <c r="E43" s="165"/>
      <c r="F43" s="165"/>
      <c r="G43" s="166"/>
      <c r="H43" s="164">
        <v>12</v>
      </c>
      <c r="I43" s="165"/>
      <c r="J43" s="165"/>
      <c r="K43" s="165"/>
      <c r="L43" s="166"/>
      <c r="M43" s="164">
        <v>11</v>
      </c>
      <c r="N43" s="165"/>
      <c r="O43" s="165"/>
      <c r="P43" s="165"/>
      <c r="Q43" s="166"/>
      <c r="R43" s="164">
        <v>4</v>
      </c>
      <c r="S43" s="165"/>
      <c r="T43" s="165"/>
      <c r="U43" s="165"/>
      <c r="V43" s="166"/>
      <c r="W43" s="164">
        <v>9</v>
      </c>
      <c r="X43" s="165"/>
      <c r="Y43" s="165"/>
      <c r="Z43" s="165"/>
      <c r="AA43" s="166"/>
      <c r="AB43" s="164">
        <v>4</v>
      </c>
      <c r="AC43" s="165"/>
      <c r="AD43" s="165"/>
      <c r="AE43" s="165"/>
      <c r="AF43" s="166"/>
      <c r="AG43" s="164">
        <v>1</v>
      </c>
      <c r="AH43" s="165"/>
      <c r="AI43" s="165"/>
      <c r="AJ43" s="165"/>
      <c r="AK43" s="166"/>
      <c r="AL43" s="164">
        <v>5</v>
      </c>
      <c r="AM43" s="165"/>
      <c r="AN43" s="165"/>
      <c r="AO43" s="165"/>
      <c r="AP43" s="166"/>
      <c r="AQ43" s="1"/>
      <c r="AR43" s="103"/>
      <c r="AS43" s="104"/>
      <c r="AT43" s="104"/>
      <c r="AU43" s="104"/>
      <c r="AV43" s="104"/>
      <c r="AW43" s="104"/>
      <c r="AX43" s="104"/>
      <c r="AY43" s="104"/>
      <c r="AZ43" s="104"/>
      <c r="BA43" s="104"/>
      <c r="BB43" s="98"/>
      <c r="BC43" s="98"/>
      <c r="BD43" s="104"/>
      <c r="BE43" s="104"/>
      <c r="BF43" s="104"/>
      <c r="BG43" s="104"/>
      <c r="BH43" s="104"/>
      <c r="BI43" s="104"/>
      <c r="BJ43" s="104"/>
      <c r="BK43" s="104"/>
      <c r="BL43" s="104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</row>
    <row r="44" spans="2:100" ht="24" customHeight="1" thickBot="1" x14ac:dyDescent="0.4">
      <c r="B44" s="7" t="s">
        <v>24</v>
      </c>
      <c r="C44" s="164">
        <v>8</v>
      </c>
      <c r="D44" s="165"/>
      <c r="E44" s="165"/>
      <c r="F44" s="165"/>
      <c r="G44" s="166"/>
      <c r="H44" s="164">
        <v>19</v>
      </c>
      <c r="I44" s="165"/>
      <c r="J44" s="165"/>
      <c r="K44" s="165"/>
      <c r="L44" s="166"/>
      <c r="M44" s="164">
        <v>15</v>
      </c>
      <c r="N44" s="165"/>
      <c r="O44" s="165"/>
      <c r="P44" s="165"/>
      <c r="Q44" s="166"/>
      <c r="R44" s="164">
        <v>10</v>
      </c>
      <c r="S44" s="165"/>
      <c r="T44" s="165"/>
      <c r="U44" s="165"/>
      <c r="V44" s="166"/>
      <c r="W44" s="164">
        <v>18</v>
      </c>
      <c r="X44" s="165"/>
      <c r="Y44" s="165"/>
      <c r="Z44" s="165"/>
      <c r="AA44" s="166"/>
      <c r="AB44" s="164">
        <v>15</v>
      </c>
      <c r="AC44" s="165"/>
      <c r="AD44" s="165"/>
      <c r="AE44" s="165"/>
      <c r="AF44" s="166"/>
      <c r="AG44" s="164">
        <v>4</v>
      </c>
      <c r="AH44" s="165"/>
      <c r="AI44" s="165"/>
      <c r="AJ44" s="165"/>
      <c r="AK44" s="166"/>
      <c r="AL44" s="164">
        <v>3</v>
      </c>
      <c r="AM44" s="165"/>
      <c r="AN44" s="165"/>
      <c r="AO44" s="165"/>
      <c r="AP44" s="166"/>
      <c r="AQ44" s="1"/>
      <c r="AR44" s="103"/>
      <c r="AS44" s="104"/>
      <c r="AT44" s="104"/>
      <c r="AU44" s="104"/>
      <c r="AV44" s="104"/>
      <c r="AW44" s="104"/>
      <c r="AX44" s="104"/>
      <c r="AY44" s="104"/>
      <c r="AZ44" s="104"/>
      <c r="BA44" s="104"/>
      <c r="BB44" s="98"/>
      <c r="BC44" s="98"/>
      <c r="BD44" s="104"/>
      <c r="BE44" s="104"/>
      <c r="BF44" s="104"/>
      <c r="BG44" s="104"/>
      <c r="BH44" s="104"/>
      <c r="BI44" s="104"/>
      <c r="BJ44" s="104"/>
      <c r="BK44" s="104"/>
      <c r="BL44" s="104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</row>
    <row r="45" spans="2:100" ht="24" customHeight="1" thickBot="1" x14ac:dyDescent="0.4">
      <c r="B45" s="7" t="s">
        <v>25</v>
      </c>
      <c r="C45" s="164">
        <v>10</v>
      </c>
      <c r="D45" s="165"/>
      <c r="E45" s="165"/>
      <c r="F45" s="165"/>
      <c r="G45" s="166"/>
      <c r="H45" s="164">
        <v>6</v>
      </c>
      <c r="I45" s="165"/>
      <c r="J45" s="165"/>
      <c r="K45" s="165"/>
      <c r="L45" s="166"/>
      <c r="M45" s="164">
        <v>4</v>
      </c>
      <c r="N45" s="165"/>
      <c r="O45" s="165"/>
      <c r="P45" s="165"/>
      <c r="Q45" s="166"/>
      <c r="R45" s="164">
        <v>1</v>
      </c>
      <c r="S45" s="165"/>
      <c r="T45" s="165"/>
      <c r="U45" s="165"/>
      <c r="V45" s="166"/>
      <c r="W45" s="164">
        <v>8</v>
      </c>
      <c r="X45" s="165"/>
      <c r="Y45" s="165"/>
      <c r="Z45" s="165"/>
      <c r="AA45" s="166"/>
      <c r="AB45" s="164">
        <v>2</v>
      </c>
      <c r="AC45" s="165"/>
      <c r="AD45" s="165"/>
      <c r="AE45" s="165"/>
      <c r="AF45" s="166"/>
      <c r="AG45" s="164">
        <v>3</v>
      </c>
      <c r="AH45" s="165"/>
      <c r="AI45" s="165"/>
      <c r="AJ45" s="165"/>
      <c r="AK45" s="166"/>
      <c r="AL45" s="164">
        <v>3</v>
      </c>
      <c r="AM45" s="165"/>
      <c r="AN45" s="165"/>
      <c r="AO45" s="165"/>
      <c r="AP45" s="166"/>
      <c r="AQ45" s="1"/>
      <c r="AR45" s="103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</row>
    <row r="46" spans="2:100" ht="24" customHeight="1" thickBot="1" x14ac:dyDescent="0.4">
      <c r="B46" s="7" t="s">
        <v>26</v>
      </c>
      <c r="C46" s="164">
        <v>7</v>
      </c>
      <c r="D46" s="165"/>
      <c r="E46" s="165"/>
      <c r="F46" s="165"/>
      <c r="G46" s="166"/>
      <c r="H46" s="164">
        <v>11</v>
      </c>
      <c r="I46" s="165"/>
      <c r="J46" s="165"/>
      <c r="K46" s="165"/>
      <c r="L46" s="166"/>
      <c r="M46" s="164">
        <v>12</v>
      </c>
      <c r="N46" s="165"/>
      <c r="O46" s="165"/>
      <c r="P46" s="165"/>
      <c r="Q46" s="166"/>
      <c r="R46" s="164">
        <v>4</v>
      </c>
      <c r="S46" s="165"/>
      <c r="T46" s="165"/>
      <c r="U46" s="165"/>
      <c r="V46" s="166"/>
      <c r="W46" s="164">
        <v>13</v>
      </c>
      <c r="X46" s="165"/>
      <c r="Y46" s="165"/>
      <c r="Z46" s="165"/>
      <c r="AA46" s="166"/>
      <c r="AB46" s="164">
        <v>13</v>
      </c>
      <c r="AC46" s="165"/>
      <c r="AD46" s="165"/>
      <c r="AE46" s="165"/>
      <c r="AF46" s="166"/>
      <c r="AG46" s="164">
        <v>5</v>
      </c>
      <c r="AH46" s="165"/>
      <c r="AI46" s="165"/>
      <c r="AJ46" s="165"/>
      <c r="AK46" s="166"/>
      <c r="AL46" s="164">
        <v>6</v>
      </c>
      <c r="AM46" s="165"/>
      <c r="AN46" s="165"/>
      <c r="AO46" s="165"/>
      <c r="AP46" s="166"/>
      <c r="AQ46" s="1"/>
      <c r="AR46" s="103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98"/>
      <c r="BL46" s="98"/>
      <c r="BM46" s="98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98"/>
      <c r="BY46" s="98"/>
      <c r="BZ46" s="98"/>
      <c r="CA46" s="98"/>
      <c r="CB46" s="98"/>
      <c r="CC46" s="98"/>
    </row>
    <row r="47" spans="2:100" ht="24" customHeight="1" thickBot="1" x14ac:dyDescent="0.4">
      <c r="B47" s="7" t="s">
        <v>27</v>
      </c>
      <c r="C47" s="164">
        <v>7</v>
      </c>
      <c r="D47" s="165"/>
      <c r="E47" s="165"/>
      <c r="F47" s="165"/>
      <c r="G47" s="166"/>
      <c r="H47" s="164">
        <v>22</v>
      </c>
      <c r="I47" s="165"/>
      <c r="J47" s="165"/>
      <c r="K47" s="165"/>
      <c r="L47" s="166"/>
      <c r="M47" s="164">
        <v>17</v>
      </c>
      <c r="N47" s="165"/>
      <c r="O47" s="165"/>
      <c r="P47" s="165"/>
      <c r="Q47" s="166"/>
      <c r="R47" s="164">
        <v>18</v>
      </c>
      <c r="S47" s="165"/>
      <c r="T47" s="165"/>
      <c r="U47" s="165"/>
      <c r="V47" s="166"/>
      <c r="W47" s="164">
        <v>8</v>
      </c>
      <c r="X47" s="165"/>
      <c r="Y47" s="165"/>
      <c r="Z47" s="165"/>
      <c r="AA47" s="166"/>
      <c r="AB47" s="164">
        <v>30</v>
      </c>
      <c r="AC47" s="165"/>
      <c r="AD47" s="165"/>
      <c r="AE47" s="165"/>
      <c r="AF47" s="166"/>
      <c r="AG47" s="164">
        <v>5</v>
      </c>
      <c r="AH47" s="165"/>
      <c r="AI47" s="165"/>
      <c r="AJ47" s="165"/>
      <c r="AK47" s="166"/>
      <c r="AL47" s="164">
        <v>14</v>
      </c>
      <c r="AM47" s="165"/>
      <c r="AN47" s="165"/>
      <c r="AO47" s="165"/>
      <c r="AP47" s="166"/>
      <c r="AQ47" s="1"/>
      <c r="AR47" s="103"/>
      <c r="AS47" s="102"/>
      <c r="AT47" s="102"/>
      <c r="AU47" s="102"/>
      <c r="AV47" s="102"/>
      <c r="AW47" s="102"/>
      <c r="AX47" s="98"/>
      <c r="AY47" s="98"/>
      <c r="AZ47" s="102"/>
      <c r="BA47" s="102"/>
      <c r="BB47" s="102"/>
      <c r="BC47" s="102"/>
      <c r="BD47" s="102"/>
      <c r="BE47" s="98"/>
      <c r="BF47" s="98"/>
      <c r="BG47" s="102"/>
      <c r="BH47" s="102"/>
      <c r="BI47" s="102"/>
      <c r="BJ47" s="102"/>
      <c r="BK47" s="102"/>
      <c r="BL47" s="98"/>
      <c r="BM47" s="98"/>
      <c r="BN47" s="102"/>
      <c r="BO47" s="102"/>
      <c r="BP47" s="102"/>
      <c r="BQ47" s="102"/>
      <c r="BR47" s="102"/>
      <c r="BS47" s="102"/>
      <c r="BT47" s="102"/>
      <c r="BU47" s="102"/>
      <c r="BV47" s="102"/>
      <c r="BW47" s="98"/>
      <c r="BX47" s="102"/>
      <c r="BY47" s="102"/>
      <c r="BZ47" s="102"/>
      <c r="CA47" s="102"/>
      <c r="CB47" s="98"/>
      <c r="CC47" s="98"/>
    </row>
    <row r="48" spans="2:100" ht="24" customHeight="1" thickBot="1" x14ac:dyDescent="0.4">
      <c r="B48" s="7" t="s">
        <v>28</v>
      </c>
      <c r="C48" s="164">
        <v>12</v>
      </c>
      <c r="D48" s="165"/>
      <c r="E48" s="165"/>
      <c r="F48" s="165"/>
      <c r="G48" s="166"/>
      <c r="H48" s="164">
        <v>27</v>
      </c>
      <c r="I48" s="165"/>
      <c r="J48" s="165"/>
      <c r="K48" s="165"/>
      <c r="L48" s="166"/>
      <c r="M48" s="164">
        <v>23</v>
      </c>
      <c r="N48" s="165"/>
      <c r="O48" s="165"/>
      <c r="P48" s="165"/>
      <c r="Q48" s="166"/>
      <c r="R48" s="164">
        <v>14</v>
      </c>
      <c r="S48" s="165"/>
      <c r="T48" s="165"/>
      <c r="U48" s="165"/>
      <c r="V48" s="166"/>
      <c r="W48" s="164">
        <v>8</v>
      </c>
      <c r="X48" s="165"/>
      <c r="Y48" s="165"/>
      <c r="Z48" s="165"/>
      <c r="AA48" s="166"/>
      <c r="AB48" s="164">
        <v>18</v>
      </c>
      <c r="AC48" s="165"/>
      <c r="AD48" s="165"/>
      <c r="AE48" s="165"/>
      <c r="AF48" s="166"/>
      <c r="AG48" s="164">
        <v>3</v>
      </c>
      <c r="AH48" s="165"/>
      <c r="AI48" s="165"/>
      <c r="AJ48" s="165"/>
      <c r="AK48" s="166"/>
      <c r="AL48" s="164">
        <v>2</v>
      </c>
      <c r="AM48" s="165"/>
      <c r="AN48" s="165"/>
      <c r="AO48" s="165"/>
      <c r="AP48" s="166"/>
      <c r="AQ48" s="1"/>
      <c r="AR48" s="103"/>
      <c r="AS48" s="102"/>
      <c r="AT48" s="102"/>
      <c r="AU48" s="102"/>
      <c r="AV48" s="102"/>
      <c r="AW48" s="102"/>
      <c r="AX48" s="98"/>
      <c r="AY48" s="98"/>
      <c r="AZ48" s="102"/>
      <c r="BA48" s="102"/>
      <c r="BB48" s="102"/>
      <c r="BC48" s="102"/>
      <c r="BD48" s="102"/>
      <c r="BE48" s="98"/>
      <c r="BF48" s="98"/>
      <c r="BG48" s="102"/>
      <c r="BH48" s="102"/>
      <c r="BI48" s="102"/>
      <c r="BJ48" s="102"/>
      <c r="BK48" s="102"/>
      <c r="BL48" s="98"/>
      <c r="BM48" s="98"/>
      <c r="BN48" s="102"/>
      <c r="BO48" s="102"/>
      <c r="BP48" s="102"/>
      <c r="BQ48" s="102"/>
      <c r="BR48" s="102"/>
      <c r="BS48" s="102"/>
      <c r="BT48" s="102"/>
      <c r="BU48" s="102"/>
      <c r="BV48" s="102"/>
      <c r="BW48" s="98"/>
      <c r="BX48" s="102"/>
      <c r="BY48" s="102"/>
      <c r="BZ48" s="102"/>
      <c r="CA48" s="102"/>
      <c r="CB48" s="98"/>
      <c r="CC48" s="98"/>
    </row>
    <row r="49" spans="2:85" ht="24" customHeight="1" thickBot="1" x14ac:dyDescent="0.4">
      <c r="B49" s="7" t="s">
        <v>29</v>
      </c>
      <c r="C49" s="164">
        <v>16</v>
      </c>
      <c r="D49" s="165"/>
      <c r="E49" s="165"/>
      <c r="F49" s="165"/>
      <c r="G49" s="166"/>
      <c r="H49" s="164">
        <v>13</v>
      </c>
      <c r="I49" s="165"/>
      <c r="J49" s="165"/>
      <c r="K49" s="165"/>
      <c r="L49" s="166"/>
      <c r="M49" s="164">
        <v>18</v>
      </c>
      <c r="N49" s="165"/>
      <c r="O49" s="165"/>
      <c r="P49" s="165"/>
      <c r="Q49" s="166"/>
      <c r="R49" s="164">
        <v>8</v>
      </c>
      <c r="S49" s="165"/>
      <c r="T49" s="165"/>
      <c r="U49" s="165"/>
      <c r="V49" s="166"/>
      <c r="W49" s="164">
        <v>10</v>
      </c>
      <c r="X49" s="165"/>
      <c r="Y49" s="165"/>
      <c r="Z49" s="165"/>
      <c r="AA49" s="166"/>
      <c r="AB49" s="164">
        <v>12</v>
      </c>
      <c r="AC49" s="165"/>
      <c r="AD49" s="165"/>
      <c r="AE49" s="165"/>
      <c r="AF49" s="166"/>
      <c r="AG49" s="164">
        <v>2</v>
      </c>
      <c r="AH49" s="165"/>
      <c r="AI49" s="165"/>
      <c r="AJ49" s="165"/>
      <c r="AK49" s="166"/>
      <c r="AL49" s="164">
        <v>3</v>
      </c>
      <c r="AM49" s="165"/>
      <c r="AN49" s="165"/>
      <c r="AO49" s="165"/>
      <c r="AP49" s="166"/>
      <c r="AQ49" s="1"/>
      <c r="AR49" s="103"/>
      <c r="AS49" s="102"/>
      <c r="AT49" s="102"/>
      <c r="AU49" s="102"/>
      <c r="AV49" s="102"/>
      <c r="AW49" s="102"/>
      <c r="AX49" s="98"/>
      <c r="AY49" s="98"/>
      <c r="AZ49" s="102"/>
      <c r="BA49" s="102"/>
      <c r="BB49" s="102"/>
      <c r="BC49" s="102"/>
      <c r="BD49" s="102"/>
      <c r="BE49" s="98"/>
      <c r="BF49" s="98"/>
      <c r="BG49" s="102"/>
      <c r="BH49" s="102"/>
      <c r="BI49" s="102"/>
      <c r="BJ49" s="102"/>
      <c r="BK49" s="102"/>
      <c r="BL49" s="98"/>
      <c r="BM49" s="98"/>
      <c r="BN49" s="102"/>
      <c r="BO49" s="102"/>
      <c r="BP49" s="102"/>
      <c r="BQ49" s="102"/>
      <c r="BR49" s="102"/>
      <c r="BS49" s="102"/>
      <c r="BT49" s="102"/>
      <c r="BU49" s="102"/>
      <c r="BV49" s="102"/>
      <c r="BW49" s="98"/>
      <c r="BX49" s="102"/>
      <c r="BY49" s="102"/>
      <c r="BZ49" s="102"/>
      <c r="CA49" s="102"/>
      <c r="CB49" s="98"/>
      <c r="CC49" s="98"/>
    </row>
    <row r="50" spans="2:85" ht="24" customHeight="1" thickBot="1" x14ac:dyDescent="0.4">
      <c r="B50" s="7" t="s">
        <v>30</v>
      </c>
      <c r="C50" s="164">
        <v>31</v>
      </c>
      <c r="D50" s="165"/>
      <c r="E50" s="165"/>
      <c r="F50" s="165"/>
      <c r="G50" s="166"/>
      <c r="H50" s="164">
        <v>27</v>
      </c>
      <c r="I50" s="165"/>
      <c r="J50" s="165"/>
      <c r="K50" s="165"/>
      <c r="L50" s="166"/>
      <c r="M50" s="164">
        <v>23</v>
      </c>
      <c r="N50" s="165"/>
      <c r="O50" s="165"/>
      <c r="P50" s="165"/>
      <c r="Q50" s="166"/>
      <c r="R50" s="164">
        <v>8</v>
      </c>
      <c r="S50" s="165"/>
      <c r="T50" s="165"/>
      <c r="U50" s="165"/>
      <c r="V50" s="166"/>
      <c r="W50" s="164">
        <v>11</v>
      </c>
      <c r="X50" s="165"/>
      <c r="Y50" s="165"/>
      <c r="Z50" s="165"/>
      <c r="AA50" s="166"/>
      <c r="AB50" s="164">
        <v>15</v>
      </c>
      <c r="AC50" s="165"/>
      <c r="AD50" s="165"/>
      <c r="AE50" s="165"/>
      <c r="AF50" s="166"/>
      <c r="AG50" s="164">
        <v>6</v>
      </c>
      <c r="AH50" s="165"/>
      <c r="AI50" s="165"/>
      <c r="AJ50" s="165"/>
      <c r="AK50" s="166"/>
      <c r="AL50" s="164">
        <v>1</v>
      </c>
      <c r="AM50" s="165"/>
      <c r="AN50" s="165"/>
      <c r="AO50" s="165"/>
      <c r="AP50" s="166"/>
      <c r="AQ50" s="1"/>
      <c r="AR50" s="103"/>
      <c r="AS50" s="102"/>
      <c r="AT50" s="102"/>
      <c r="AU50" s="102"/>
      <c r="AV50" s="102"/>
      <c r="AW50" s="102"/>
      <c r="AX50" s="98"/>
      <c r="AY50" s="98"/>
      <c r="AZ50" s="102"/>
      <c r="BA50" s="102"/>
      <c r="BB50" s="102"/>
      <c r="BC50" s="102"/>
      <c r="BD50" s="102"/>
      <c r="BE50" s="98"/>
      <c r="BF50" s="98"/>
      <c r="BG50" s="102"/>
      <c r="BH50" s="102"/>
      <c r="BI50" s="102"/>
      <c r="BJ50" s="102"/>
      <c r="BK50" s="102"/>
      <c r="BL50" s="98"/>
      <c r="BM50" s="98"/>
      <c r="BN50" s="102"/>
      <c r="BO50" s="102"/>
      <c r="BP50" s="102"/>
      <c r="BQ50" s="102"/>
      <c r="BR50" s="102"/>
      <c r="BS50" s="102"/>
      <c r="BT50" s="102"/>
      <c r="BU50" s="102"/>
      <c r="BV50" s="102"/>
      <c r="BW50" s="98"/>
      <c r="BX50" s="102"/>
      <c r="BY50" s="102"/>
      <c r="BZ50" s="102"/>
      <c r="CA50" s="102"/>
      <c r="CB50" s="98"/>
      <c r="CC50" s="98"/>
    </row>
    <row r="51" spans="2:85" ht="24" customHeight="1" thickBot="1" x14ac:dyDescent="0.4">
      <c r="B51" s="7" t="s">
        <v>31</v>
      </c>
      <c r="C51" s="164">
        <v>13</v>
      </c>
      <c r="D51" s="165"/>
      <c r="E51" s="165"/>
      <c r="F51" s="165"/>
      <c r="G51" s="166"/>
      <c r="H51" s="164">
        <v>17</v>
      </c>
      <c r="I51" s="165"/>
      <c r="J51" s="165"/>
      <c r="K51" s="165"/>
      <c r="L51" s="166"/>
      <c r="M51" s="164">
        <v>21</v>
      </c>
      <c r="N51" s="165"/>
      <c r="O51" s="165"/>
      <c r="P51" s="165"/>
      <c r="Q51" s="166"/>
      <c r="R51" s="164">
        <v>12</v>
      </c>
      <c r="S51" s="165"/>
      <c r="T51" s="165"/>
      <c r="U51" s="165"/>
      <c r="V51" s="166"/>
      <c r="W51" s="164">
        <v>17</v>
      </c>
      <c r="X51" s="165"/>
      <c r="Y51" s="165"/>
      <c r="Z51" s="165"/>
      <c r="AA51" s="166"/>
      <c r="AB51" s="164">
        <v>17</v>
      </c>
      <c r="AC51" s="165"/>
      <c r="AD51" s="165"/>
      <c r="AE51" s="165"/>
      <c r="AF51" s="166"/>
      <c r="AG51" s="164">
        <v>7</v>
      </c>
      <c r="AH51" s="165"/>
      <c r="AI51" s="165"/>
      <c r="AJ51" s="165"/>
      <c r="AK51" s="166"/>
      <c r="AL51" s="164">
        <v>7</v>
      </c>
      <c r="AM51" s="165"/>
      <c r="AN51" s="165"/>
      <c r="AO51" s="165"/>
      <c r="AP51" s="166"/>
      <c r="AQ51" s="1"/>
      <c r="AR51" s="103"/>
      <c r="AS51" s="102"/>
      <c r="AT51" s="102"/>
      <c r="AU51" s="102"/>
      <c r="AV51" s="102"/>
      <c r="AW51" s="102"/>
      <c r="AX51" s="98"/>
      <c r="AY51" s="98"/>
      <c r="AZ51" s="102"/>
      <c r="BA51" s="102"/>
      <c r="BB51" s="102"/>
      <c r="BC51" s="102"/>
      <c r="BD51" s="102"/>
      <c r="BE51" s="98"/>
      <c r="BF51" s="98"/>
      <c r="BG51" s="102"/>
      <c r="BH51" s="102"/>
      <c r="BI51" s="102"/>
      <c r="BJ51" s="102"/>
      <c r="BK51" s="102"/>
      <c r="BL51" s="98"/>
      <c r="BM51" s="98"/>
      <c r="BN51" s="102"/>
      <c r="BO51" s="102"/>
      <c r="BP51" s="102"/>
      <c r="BQ51" s="102"/>
      <c r="BR51" s="102"/>
      <c r="BS51" s="102"/>
      <c r="BT51" s="102"/>
      <c r="BU51" s="102"/>
      <c r="BV51" s="102"/>
      <c r="BW51" s="98"/>
      <c r="BX51" s="102"/>
      <c r="BY51" s="102"/>
      <c r="BZ51" s="102"/>
      <c r="CA51" s="102"/>
      <c r="CB51" s="98"/>
      <c r="CC51" s="98"/>
    </row>
    <row r="52" spans="2:85" ht="24" customHeight="1" thickBot="1" x14ac:dyDescent="0.4">
      <c r="B52" s="7" t="s">
        <v>32</v>
      </c>
      <c r="C52" s="164">
        <v>15</v>
      </c>
      <c r="D52" s="165"/>
      <c r="E52" s="165"/>
      <c r="F52" s="165"/>
      <c r="G52" s="166"/>
      <c r="H52" s="164">
        <v>23</v>
      </c>
      <c r="I52" s="165"/>
      <c r="J52" s="165"/>
      <c r="K52" s="165"/>
      <c r="L52" s="166"/>
      <c r="M52" s="164">
        <v>16</v>
      </c>
      <c r="N52" s="165"/>
      <c r="O52" s="165"/>
      <c r="P52" s="165"/>
      <c r="Q52" s="166"/>
      <c r="R52" s="164">
        <v>7</v>
      </c>
      <c r="S52" s="165"/>
      <c r="T52" s="165"/>
      <c r="U52" s="165"/>
      <c r="V52" s="166"/>
      <c r="W52" s="164">
        <v>15</v>
      </c>
      <c r="X52" s="165"/>
      <c r="Y52" s="165"/>
      <c r="Z52" s="165"/>
      <c r="AA52" s="166"/>
      <c r="AB52" s="164">
        <v>10</v>
      </c>
      <c r="AC52" s="165"/>
      <c r="AD52" s="165"/>
      <c r="AE52" s="165"/>
      <c r="AF52" s="166"/>
      <c r="AG52" s="164">
        <v>5</v>
      </c>
      <c r="AH52" s="165"/>
      <c r="AI52" s="165"/>
      <c r="AJ52" s="165"/>
      <c r="AK52" s="166"/>
      <c r="AL52" s="164">
        <v>3</v>
      </c>
      <c r="AM52" s="165"/>
      <c r="AN52" s="165"/>
      <c r="AO52" s="165"/>
      <c r="AP52" s="166"/>
      <c r="AQ52" s="1"/>
      <c r="AR52" s="103"/>
      <c r="AS52" s="102"/>
      <c r="AT52" s="102"/>
      <c r="AU52" s="102"/>
      <c r="AV52" s="102"/>
      <c r="AW52" s="102"/>
      <c r="AX52" s="98"/>
      <c r="AY52" s="98"/>
      <c r="AZ52" s="102"/>
      <c r="BA52" s="102"/>
      <c r="BB52" s="102"/>
      <c r="BC52" s="102"/>
      <c r="BD52" s="102"/>
      <c r="BE52" s="98"/>
      <c r="BF52" s="98"/>
      <c r="BG52" s="102"/>
      <c r="BH52" s="102"/>
      <c r="BI52" s="102"/>
      <c r="BJ52" s="102"/>
      <c r="BK52" s="102"/>
      <c r="BL52" s="98"/>
      <c r="BM52" s="98"/>
      <c r="BN52" s="102"/>
      <c r="BO52" s="102"/>
      <c r="BP52" s="102"/>
      <c r="BQ52" s="102"/>
      <c r="BR52" s="102"/>
      <c r="BS52" s="102"/>
      <c r="BT52" s="102"/>
      <c r="BU52" s="102"/>
      <c r="BV52" s="102"/>
      <c r="BW52" s="98"/>
      <c r="BX52" s="102"/>
      <c r="BY52" s="102"/>
      <c r="BZ52" s="102"/>
      <c r="CA52" s="102"/>
      <c r="CB52" s="98"/>
      <c r="CC52" s="98"/>
    </row>
    <row r="53" spans="2:85" ht="24" customHeight="1" thickBot="1" x14ac:dyDescent="0.4">
      <c r="B53" s="7" t="s">
        <v>33</v>
      </c>
      <c r="C53" s="164">
        <v>17</v>
      </c>
      <c r="D53" s="165"/>
      <c r="E53" s="165"/>
      <c r="F53" s="165"/>
      <c r="G53" s="166"/>
      <c r="H53" s="164">
        <v>25</v>
      </c>
      <c r="I53" s="165"/>
      <c r="J53" s="165"/>
      <c r="K53" s="165"/>
      <c r="L53" s="166"/>
      <c r="M53" s="164">
        <v>10</v>
      </c>
      <c r="N53" s="165"/>
      <c r="O53" s="165"/>
      <c r="P53" s="165"/>
      <c r="Q53" s="166"/>
      <c r="R53" s="164">
        <v>9</v>
      </c>
      <c r="S53" s="165"/>
      <c r="T53" s="165"/>
      <c r="U53" s="165"/>
      <c r="V53" s="166"/>
      <c r="W53" s="164">
        <v>18</v>
      </c>
      <c r="X53" s="165"/>
      <c r="Y53" s="165"/>
      <c r="Z53" s="165"/>
      <c r="AA53" s="166"/>
      <c r="AB53" s="164">
        <v>11</v>
      </c>
      <c r="AC53" s="165"/>
      <c r="AD53" s="165"/>
      <c r="AE53" s="165"/>
      <c r="AF53" s="166"/>
      <c r="AG53" s="164">
        <v>3</v>
      </c>
      <c r="AH53" s="165"/>
      <c r="AI53" s="165"/>
      <c r="AJ53" s="165"/>
      <c r="AK53" s="166"/>
      <c r="AL53" s="164">
        <v>6</v>
      </c>
      <c r="AM53" s="165"/>
      <c r="AN53" s="165"/>
      <c r="AO53" s="165"/>
      <c r="AP53" s="166"/>
      <c r="AQ53" s="1"/>
      <c r="AR53" s="103"/>
      <c r="AS53" s="102"/>
      <c r="AT53" s="102"/>
      <c r="AU53" s="102"/>
      <c r="AV53" s="102"/>
      <c r="AW53" s="102"/>
      <c r="AX53" s="98"/>
      <c r="AY53" s="98"/>
      <c r="AZ53" s="102"/>
      <c r="BA53" s="102"/>
      <c r="BB53" s="102"/>
      <c r="BC53" s="102"/>
      <c r="BD53" s="102"/>
      <c r="BE53" s="98"/>
      <c r="BF53" s="98"/>
      <c r="BG53" s="102"/>
      <c r="BH53" s="102"/>
      <c r="BI53" s="102"/>
      <c r="BJ53" s="102"/>
      <c r="BK53" s="102"/>
      <c r="BL53" s="98"/>
      <c r="BM53" s="98"/>
      <c r="BN53" s="102"/>
      <c r="BO53" s="102"/>
      <c r="BP53" s="102"/>
      <c r="BQ53" s="102"/>
      <c r="BR53" s="102"/>
      <c r="BS53" s="102"/>
      <c r="BT53" s="102"/>
      <c r="BU53" s="102"/>
      <c r="BV53" s="102"/>
      <c r="BW53" s="98"/>
      <c r="BX53" s="102"/>
      <c r="BY53" s="102"/>
      <c r="BZ53" s="102"/>
      <c r="CA53" s="102"/>
      <c r="CB53" s="98"/>
      <c r="CC53" s="98"/>
    </row>
    <row r="54" spans="2:85" ht="24" customHeight="1" thickBot="1" x14ac:dyDescent="0.4">
      <c r="B54" s="7" t="s">
        <v>34</v>
      </c>
      <c r="C54" s="164">
        <v>10</v>
      </c>
      <c r="D54" s="165"/>
      <c r="E54" s="165"/>
      <c r="F54" s="165"/>
      <c r="G54" s="166"/>
      <c r="H54" s="164">
        <v>18</v>
      </c>
      <c r="I54" s="165"/>
      <c r="J54" s="165"/>
      <c r="K54" s="165"/>
      <c r="L54" s="166"/>
      <c r="M54" s="164">
        <v>14</v>
      </c>
      <c r="N54" s="165"/>
      <c r="O54" s="165"/>
      <c r="P54" s="165"/>
      <c r="Q54" s="166"/>
      <c r="R54" s="164">
        <v>5</v>
      </c>
      <c r="S54" s="165"/>
      <c r="T54" s="165"/>
      <c r="U54" s="165"/>
      <c r="V54" s="166"/>
      <c r="W54" s="164">
        <v>8</v>
      </c>
      <c r="X54" s="165"/>
      <c r="Y54" s="165"/>
      <c r="Z54" s="165"/>
      <c r="AA54" s="166"/>
      <c r="AB54" s="164">
        <v>9</v>
      </c>
      <c r="AC54" s="165"/>
      <c r="AD54" s="165"/>
      <c r="AE54" s="165"/>
      <c r="AF54" s="166"/>
      <c r="AG54" s="164">
        <v>1</v>
      </c>
      <c r="AH54" s="165"/>
      <c r="AI54" s="165"/>
      <c r="AJ54" s="165"/>
      <c r="AK54" s="166"/>
      <c r="AL54" s="164">
        <v>0</v>
      </c>
      <c r="AM54" s="165"/>
      <c r="AN54" s="165"/>
      <c r="AO54" s="165"/>
      <c r="AP54" s="166"/>
      <c r="AQ54" s="1"/>
      <c r="AR54" s="103"/>
      <c r="AS54" s="102"/>
      <c r="AT54" s="102"/>
      <c r="AU54" s="102"/>
      <c r="AV54" s="102"/>
      <c r="AW54" s="102"/>
      <c r="AX54" s="98"/>
      <c r="AY54" s="98"/>
      <c r="AZ54" s="102"/>
      <c r="BA54" s="102"/>
      <c r="BB54" s="102"/>
      <c r="BC54" s="102"/>
      <c r="BD54" s="102"/>
      <c r="BE54" s="98"/>
      <c r="BF54" s="98"/>
      <c r="BG54" s="102"/>
      <c r="BH54" s="102"/>
      <c r="BI54" s="102"/>
      <c r="BJ54" s="102"/>
      <c r="BK54" s="102"/>
      <c r="BL54" s="98"/>
      <c r="BM54" s="98"/>
      <c r="BN54" s="102"/>
      <c r="BO54" s="102"/>
      <c r="BP54" s="102"/>
      <c r="BQ54" s="102"/>
      <c r="BR54" s="102"/>
      <c r="BS54" s="102"/>
      <c r="BT54" s="102"/>
      <c r="BU54" s="102"/>
      <c r="BV54" s="102"/>
      <c r="BW54" s="98"/>
      <c r="BX54" s="102"/>
      <c r="BY54" s="102"/>
      <c r="BZ54" s="102"/>
      <c r="CA54" s="102"/>
      <c r="CB54" s="98"/>
      <c r="CC54" s="98"/>
    </row>
    <row r="55" spans="2:85" ht="24" customHeight="1" thickBot="1" x14ac:dyDescent="0.4">
      <c r="B55" s="7" t="s">
        <v>35</v>
      </c>
      <c r="C55" s="167">
        <v>6</v>
      </c>
      <c r="D55" s="168"/>
      <c r="E55" s="168"/>
      <c r="F55" s="168"/>
      <c r="G55" s="169"/>
      <c r="H55" s="167">
        <v>12</v>
      </c>
      <c r="I55" s="168"/>
      <c r="J55" s="168"/>
      <c r="K55" s="168"/>
      <c r="L55" s="169"/>
      <c r="M55" s="167">
        <v>8</v>
      </c>
      <c r="N55" s="168"/>
      <c r="O55" s="168"/>
      <c r="P55" s="168"/>
      <c r="Q55" s="169"/>
      <c r="R55" s="167">
        <v>3</v>
      </c>
      <c r="S55" s="168"/>
      <c r="T55" s="168"/>
      <c r="U55" s="168"/>
      <c r="V55" s="169"/>
      <c r="W55" s="167">
        <v>9</v>
      </c>
      <c r="X55" s="168"/>
      <c r="Y55" s="168"/>
      <c r="Z55" s="168"/>
      <c r="AA55" s="169"/>
      <c r="AB55" s="167">
        <v>5</v>
      </c>
      <c r="AC55" s="168"/>
      <c r="AD55" s="168"/>
      <c r="AE55" s="168"/>
      <c r="AF55" s="169"/>
      <c r="AG55" s="167">
        <v>2</v>
      </c>
      <c r="AH55" s="168"/>
      <c r="AI55" s="168"/>
      <c r="AJ55" s="168"/>
      <c r="AK55" s="169"/>
      <c r="AL55" s="167">
        <v>0</v>
      </c>
      <c r="AM55" s="168"/>
      <c r="AN55" s="168"/>
      <c r="AO55" s="168"/>
      <c r="AP55" s="169"/>
      <c r="AQ55" s="1"/>
      <c r="AR55" s="103"/>
      <c r="AS55" s="102"/>
      <c r="AT55" s="102"/>
      <c r="AU55" s="102"/>
      <c r="AV55" s="102"/>
      <c r="AW55" s="102"/>
      <c r="AX55" s="98"/>
      <c r="AY55" s="98"/>
      <c r="AZ55" s="102"/>
      <c r="BA55" s="102"/>
      <c r="BB55" s="102"/>
      <c r="BC55" s="102"/>
      <c r="BD55" s="102"/>
      <c r="BE55" s="98"/>
      <c r="BF55" s="98"/>
      <c r="BG55" s="102"/>
      <c r="BH55" s="102"/>
      <c r="BI55" s="102"/>
      <c r="BJ55" s="102"/>
      <c r="BK55" s="102"/>
      <c r="BL55" s="98"/>
      <c r="BM55" s="98"/>
      <c r="BN55" s="102"/>
      <c r="BO55" s="102"/>
      <c r="BP55" s="102"/>
      <c r="BQ55" s="102"/>
      <c r="BR55" s="102"/>
      <c r="BS55" s="102"/>
      <c r="BT55" s="102"/>
      <c r="BU55" s="102"/>
      <c r="BV55" s="102"/>
      <c r="BW55" s="98"/>
      <c r="BX55" s="102"/>
      <c r="BY55" s="102"/>
      <c r="BZ55" s="102"/>
      <c r="CA55" s="102"/>
      <c r="CB55" s="98"/>
      <c r="CC55" s="98"/>
    </row>
    <row r="56" spans="2:85" ht="24" customHeight="1" thickBot="1" x14ac:dyDescent="0.4">
      <c r="B56" s="35">
        <f>SUM(C56:AP56)</f>
        <v>1798</v>
      </c>
      <c r="C56" s="146">
        <f>SUM(C34:G55)</f>
        <v>277</v>
      </c>
      <c r="D56" s="147"/>
      <c r="E56" s="147"/>
      <c r="F56" s="147"/>
      <c r="G56" s="148"/>
      <c r="H56" s="201">
        <f>SUM(H34:L55)</f>
        <v>381</v>
      </c>
      <c r="I56" s="202"/>
      <c r="J56" s="202"/>
      <c r="K56" s="202"/>
      <c r="L56" s="203"/>
      <c r="M56" s="201">
        <f>SUM(M34:Q55)</f>
        <v>374</v>
      </c>
      <c r="N56" s="202"/>
      <c r="O56" s="202"/>
      <c r="P56" s="202"/>
      <c r="Q56" s="203"/>
      <c r="R56" s="146">
        <f>SUM(R34:V55)</f>
        <v>146</v>
      </c>
      <c r="S56" s="147"/>
      <c r="T56" s="147"/>
      <c r="U56" s="147"/>
      <c r="V56" s="148"/>
      <c r="W56" s="146">
        <f>SUM(W34:AA55)</f>
        <v>228</v>
      </c>
      <c r="X56" s="147"/>
      <c r="Y56" s="147"/>
      <c r="Z56" s="147"/>
      <c r="AA56" s="148"/>
      <c r="AB56" s="146">
        <f>SUM(AB34:AF55)</f>
        <v>248</v>
      </c>
      <c r="AC56" s="147"/>
      <c r="AD56" s="147"/>
      <c r="AE56" s="147"/>
      <c r="AF56" s="148"/>
      <c r="AG56" s="146">
        <f>SUM(AG34:AK55)</f>
        <v>79</v>
      </c>
      <c r="AH56" s="147"/>
      <c r="AI56" s="147"/>
      <c r="AJ56" s="147"/>
      <c r="AK56" s="148"/>
      <c r="AL56" s="146">
        <f>SUM(AL34:AP55)</f>
        <v>65</v>
      </c>
      <c r="AM56" s="147"/>
      <c r="AN56" s="147"/>
      <c r="AO56" s="147"/>
      <c r="AP56" s="148"/>
      <c r="AQ56" s="1"/>
      <c r="AR56" s="103"/>
      <c r="AS56" s="102"/>
      <c r="AT56" s="102"/>
      <c r="AU56" s="102"/>
      <c r="AV56" s="102"/>
      <c r="AW56" s="102"/>
      <c r="AX56" s="98"/>
      <c r="AY56" s="98"/>
      <c r="AZ56" s="102"/>
      <c r="BA56" s="102"/>
      <c r="BB56" s="102"/>
      <c r="BC56" s="102"/>
      <c r="BD56" s="102"/>
      <c r="BE56" s="98"/>
      <c r="BF56" s="98"/>
      <c r="BG56" s="102"/>
      <c r="BH56" s="102"/>
      <c r="BI56" s="102"/>
      <c r="BJ56" s="102"/>
      <c r="BK56" s="102"/>
      <c r="BL56" s="98"/>
      <c r="BM56" s="98"/>
      <c r="BN56" s="102"/>
      <c r="BO56" s="102"/>
      <c r="BP56" s="102"/>
      <c r="BQ56" s="102"/>
      <c r="BR56" s="102"/>
      <c r="BS56" s="102"/>
      <c r="BT56" s="102"/>
      <c r="BU56" s="102"/>
      <c r="BV56" s="102"/>
      <c r="BW56" s="98"/>
      <c r="BX56" s="102"/>
      <c r="BY56" s="102"/>
      <c r="BZ56" s="102"/>
      <c r="CA56" s="102"/>
      <c r="CB56" s="98"/>
      <c r="CC56" s="98"/>
    </row>
    <row r="57" spans="2:85" ht="24" customHeight="1" x14ac:dyDescent="0.3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03"/>
      <c r="AS57" s="102"/>
      <c r="AT57" s="102"/>
      <c r="AU57" s="102"/>
      <c r="AV57" s="102"/>
      <c r="AW57" s="102"/>
      <c r="AX57" s="98"/>
      <c r="AY57" s="98"/>
      <c r="AZ57" s="102"/>
      <c r="BA57" s="102"/>
      <c r="BB57" s="102"/>
      <c r="BC57" s="102"/>
      <c r="BD57" s="102"/>
      <c r="BE57" s="98"/>
      <c r="BF57" s="98"/>
      <c r="BG57" s="102"/>
      <c r="BH57" s="102"/>
      <c r="BI57" s="102"/>
      <c r="BJ57" s="102"/>
      <c r="BK57" s="102"/>
      <c r="BL57" s="98"/>
      <c r="BM57" s="98"/>
      <c r="BN57" s="102"/>
      <c r="BO57" s="102"/>
      <c r="BP57" s="102"/>
      <c r="BQ57" s="102"/>
      <c r="BR57" s="102"/>
      <c r="BS57" s="102"/>
      <c r="BT57" s="102"/>
      <c r="BU57" s="102"/>
      <c r="BV57" s="102"/>
      <c r="BW57" s="98"/>
      <c r="BX57" s="102"/>
      <c r="BY57" s="102"/>
      <c r="BZ57" s="102"/>
      <c r="CA57" s="102"/>
      <c r="CB57" s="98"/>
      <c r="CC57" s="98"/>
    </row>
    <row r="58" spans="2:85" ht="24" customHeight="1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03"/>
      <c r="AS58" s="102"/>
      <c r="AT58" s="102"/>
      <c r="AU58" s="102"/>
      <c r="AV58" s="102"/>
      <c r="AW58" s="102"/>
      <c r="AX58" s="98"/>
      <c r="AY58" s="98"/>
      <c r="AZ58" s="102"/>
      <c r="BA58" s="102"/>
      <c r="BB58" s="102"/>
      <c r="BC58" s="102"/>
      <c r="BD58" s="102"/>
      <c r="BE58" s="98"/>
      <c r="BF58" s="98"/>
      <c r="BG58" s="102"/>
      <c r="BH58" s="102"/>
      <c r="BI58" s="102"/>
      <c r="BJ58" s="102"/>
      <c r="BK58" s="102"/>
      <c r="BL58" s="98"/>
      <c r="BM58" s="98"/>
      <c r="BN58" s="102"/>
      <c r="BO58" s="102"/>
      <c r="BP58" s="102"/>
      <c r="BQ58" s="102"/>
      <c r="BR58" s="102"/>
      <c r="BS58" s="102"/>
      <c r="BT58" s="102"/>
      <c r="BU58" s="102"/>
      <c r="BV58" s="102"/>
      <c r="BW58" s="98"/>
      <c r="BX58" s="102"/>
      <c r="BY58" s="102"/>
      <c r="BZ58" s="102"/>
      <c r="CA58" s="102"/>
      <c r="CB58" s="98"/>
      <c r="CC58" s="98"/>
    </row>
    <row r="59" spans="2:85" ht="24" customHeight="1" x14ac:dyDescent="0.3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03"/>
      <c r="AS59" s="102"/>
      <c r="AT59" s="102"/>
      <c r="AU59" s="102"/>
      <c r="AV59" s="102"/>
      <c r="AW59" s="102"/>
      <c r="AX59" s="98"/>
      <c r="AY59" s="98"/>
      <c r="AZ59" s="102"/>
      <c r="BA59" s="102"/>
      <c r="BB59" s="102"/>
      <c r="BC59" s="102"/>
      <c r="BD59" s="102"/>
      <c r="BE59" s="98"/>
      <c r="BF59" s="98"/>
      <c r="BG59" s="102"/>
      <c r="BH59" s="102"/>
      <c r="BI59" s="102"/>
      <c r="BJ59" s="102"/>
      <c r="BK59" s="102"/>
      <c r="BL59" s="98"/>
      <c r="BM59" s="98"/>
      <c r="BN59" s="102"/>
      <c r="BO59" s="102"/>
      <c r="BP59" s="102"/>
      <c r="BQ59" s="102"/>
      <c r="BR59" s="102"/>
      <c r="BS59" s="102"/>
      <c r="BT59" s="102"/>
      <c r="BU59" s="102"/>
      <c r="BV59" s="102"/>
      <c r="BW59" s="98"/>
      <c r="BX59" s="102"/>
      <c r="BY59" s="102"/>
      <c r="BZ59" s="102"/>
      <c r="CA59" s="102"/>
      <c r="CB59" s="98"/>
      <c r="CC59" s="98"/>
    </row>
    <row r="60" spans="2:85" ht="24" customHeight="1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03"/>
      <c r="AS60" s="102"/>
      <c r="AT60" s="102"/>
      <c r="AU60" s="102"/>
      <c r="AV60" s="102"/>
      <c r="AW60" s="102"/>
      <c r="AX60" s="98"/>
      <c r="AY60" s="98"/>
      <c r="AZ60" s="102"/>
      <c r="BA60" s="102"/>
      <c r="BB60" s="102"/>
      <c r="BC60" s="102"/>
      <c r="BD60" s="102"/>
      <c r="BE60" s="98"/>
      <c r="BF60" s="98"/>
      <c r="BG60" s="102"/>
      <c r="BH60" s="102"/>
      <c r="BI60" s="102"/>
      <c r="BJ60" s="102"/>
      <c r="BK60" s="102"/>
      <c r="BL60" s="98"/>
      <c r="BM60" s="98"/>
      <c r="BN60" s="102"/>
      <c r="BO60" s="102"/>
      <c r="BP60" s="102"/>
      <c r="BQ60" s="102"/>
      <c r="BR60" s="102"/>
      <c r="BS60" s="102"/>
      <c r="BT60" s="102"/>
      <c r="BU60" s="102"/>
      <c r="BV60" s="102"/>
      <c r="BW60" s="98"/>
      <c r="BX60" s="102"/>
      <c r="BY60" s="102"/>
      <c r="BZ60" s="102"/>
      <c r="CA60" s="102"/>
      <c r="CB60" s="98"/>
      <c r="CC60" s="98"/>
    </row>
    <row r="61" spans="2:85" ht="15" thickBot="1" x14ac:dyDescent="0.4">
      <c r="B61" s="6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CG61" s="98"/>
    </row>
    <row r="62" spans="2:85" ht="20.5" thickBot="1" x14ac:dyDescent="0.4">
      <c r="B62" s="1"/>
      <c r="C62" s="173" t="s">
        <v>91</v>
      </c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CG62" s="98"/>
    </row>
    <row r="63" spans="2:85" ht="51.5" customHeight="1" thickBot="1" x14ac:dyDescent="0.4">
      <c r="B63" s="199" t="s">
        <v>11</v>
      </c>
      <c r="C63" s="190" t="s">
        <v>0</v>
      </c>
      <c r="D63" s="191"/>
      <c r="E63" s="191"/>
      <c r="F63" s="191"/>
      <c r="G63" s="191"/>
      <c r="H63" s="191"/>
      <c r="I63" s="190" t="s">
        <v>1</v>
      </c>
      <c r="J63" s="191"/>
      <c r="K63" s="191"/>
      <c r="L63" s="191"/>
      <c r="M63" s="191"/>
      <c r="N63" s="191"/>
      <c r="O63" s="190" t="s">
        <v>12</v>
      </c>
      <c r="P63" s="191"/>
      <c r="Q63" s="191"/>
      <c r="R63" s="191"/>
      <c r="S63" s="191"/>
      <c r="T63" s="191"/>
      <c r="U63" s="190" t="s">
        <v>13</v>
      </c>
      <c r="V63" s="191"/>
      <c r="W63" s="191"/>
      <c r="X63" s="191"/>
      <c r="Y63" s="191"/>
      <c r="Z63" s="191"/>
      <c r="AA63" s="190" t="s">
        <v>2</v>
      </c>
      <c r="AB63" s="191"/>
      <c r="AC63" s="191"/>
      <c r="AD63" s="191"/>
      <c r="AE63" s="191"/>
      <c r="AF63" s="191"/>
      <c r="AG63" s="190" t="s">
        <v>3</v>
      </c>
      <c r="AH63" s="191"/>
      <c r="AI63" s="191"/>
      <c r="AJ63" s="191"/>
      <c r="AK63" s="191"/>
      <c r="AL63" s="191"/>
      <c r="AM63" s="190" t="s">
        <v>4</v>
      </c>
      <c r="AN63" s="191"/>
      <c r="AO63" s="191"/>
      <c r="AP63" s="191"/>
      <c r="AQ63" s="191"/>
      <c r="AR63" s="191"/>
      <c r="AS63" s="190" t="s">
        <v>5</v>
      </c>
      <c r="AT63" s="191"/>
      <c r="AU63" s="191"/>
      <c r="AV63" s="191"/>
      <c r="AW63" s="191"/>
      <c r="AX63" s="191"/>
      <c r="AY63" s="190" t="s">
        <v>6</v>
      </c>
      <c r="AZ63" s="191"/>
      <c r="BA63" s="191"/>
      <c r="BB63" s="191"/>
      <c r="BC63" s="191"/>
      <c r="BD63" s="191"/>
      <c r="BE63" s="190" t="s">
        <v>7</v>
      </c>
      <c r="BF63" s="191"/>
      <c r="BG63" s="191"/>
      <c r="BH63" s="191"/>
      <c r="BI63" s="191"/>
      <c r="BJ63" s="191"/>
      <c r="BK63" s="190" t="s">
        <v>10</v>
      </c>
      <c r="BL63" s="191"/>
      <c r="BM63" s="191"/>
      <c r="BN63" s="191"/>
      <c r="BO63" s="191"/>
      <c r="BP63" s="192"/>
      <c r="BS63" s="158" t="s">
        <v>95</v>
      </c>
      <c r="BT63" s="159"/>
      <c r="BU63" s="159"/>
      <c r="BV63" s="159"/>
      <c r="BW63" s="159"/>
      <c r="BX63" s="159"/>
      <c r="BY63" s="159"/>
      <c r="BZ63" s="159"/>
      <c r="CA63" s="160"/>
      <c r="CG63" s="98"/>
    </row>
    <row r="64" spans="2:85" ht="15" thickBot="1" x14ac:dyDescent="0.4">
      <c r="B64" s="200"/>
      <c r="C64" s="5">
        <v>3</v>
      </c>
      <c r="D64" s="5">
        <v>4</v>
      </c>
      <c r="E64" s="4">
        <v>6</v>
      </c>
      <c r="F64" s="4" t="s">
        <v>45</v>
      </c>
      <c r="G64" s="4" t="s">
        <v>9</v>
      </c>
      <c r="H64" s="4" t="s">
        <v>46</v>
      </c>
      <c r="I64" s="5">
        <v>3</v>
      </c>
      <c r="J64" s="5">
        <v>4</v>
      </c>
      <c r="K64" s="4">
        <v>6</v>
      </c>
      <c r="L64" s="4" t="s">
        <v>45</v>
      </c>
      <c r="M64" s="4" t="s">
        <v>9</v>
      </c>
      <c r="N64" s="4" t="s">
        <v>46</v>
      </c>
      <c r="O64" s="5">
        <v>3</v>
      </c>
      <c r="P64" s="5">
        <v>4</v>
      </c>
      <c r="Q64" s="4">
        <v>6</v>
      </c>
      <c r="R64" s="4" t="s">
        <v>45</v>
      </c>
      <c r="S64" s="4" t="s">
        <v>9</v>
      </c>
      <c r="T64" s="4" t="s">
        <v>46</v>
      </c>
      <c r="U64" s="5">
        <v>3</v>
      </c>
      <c r="V64" s="5">
        <v>4</v>
      </c>
      <c r="W64" s="4">
        <v>6</v>
      </c>
      <c r="X64" s="4" t="s">
        <v>45</v>
      </c>
      <c r="Y64" s="4" t="s">
        <v>9</v>
      </c>
      <c r="Z64" s="4" t="s">
        <v>46</v>
      </c>
      <c r="AA64" s="5">
        <v>3</v>
      </c>
      <c r="AB64" s="5">
        <v>4</v>
      </c>
      <c r="AC64" s="4">
        <v>6</v>
      </c>
      <c r="AD64" s="4" t="s">
        <v>45</v>
      </c>
      <c r="AE64" s="4" t="s">
        <v>9</v>
      </c>
      <c r="AF64" s="4" t="s">
        <v>46</v>
      </c>
      <c r="AG64" s="5">
        <v>3</v>
      </c>
      <c r="AH64" s="5">
        <v>4</v>
      </c>
      <c r="AI64" s="4">
        <v>6</v>
      </c>
      <c r="AJ64" s="4" t="s">
        <v>45</v>
      </c>
      <c r="AK64" s="4" t="s">
        <v>9</v>
      </c>
      <c r="AL64" s="4" t="s">
        <v>46</v>
      </c>
      <c r="AM64" s="5">
        <v>3</v>
      </c>
      <c r="AN64" s="5">
        <v>4</v>
      </c>
      <c r="AO64" s="4">
        <v>6</v>
      </c>
      <c r="AP64" s="4" t="s">
        <v>45</v>
      </c>
      <c r="AQ64" s="4" t="s">
        <v>9</v>
      </c>
      <c r="AR64" s="4" t="s">
        <v>46</v>
      </c>
      <c r="AS64" s="5">
        <v>3</v>
      </c>
      <c r="AT64" s="5">
        <v>4</v>
      </c>
      <c r="AU64" s="4">
        <v>6</v>
      </c>
      <c r="AV64" s="4" t="s">
        <v>45</v>
      </c>
      <c r="AW64" s="4" t="s">
        <v>9</v>
      </c>
      <c r="AX64" s="4" t="s">
        <v>46</v>
      </c>
      <c r="AY64" s="5">
        <v>3</v>
      </c>
      <c r="AZ64" s="5">
        <v>4</v>
      </c>
      <c r="BA64" s="4">
        <v>6</v>
      </c>
      <c r="BB64" s="4" t="s">
        <v>45</v>
      </c>
      <c r="BC64" s="4" t="s">
        <v>9</v>
      </c>
      <c r="BD64" s="4" t="s">
        <v>46</v>
      </c>
      <c r="BE64" s="5">
        <v>3</v>
      </c>
      <c r="BF64" s="5">
        <v>4</v>
      </c>
      <c r="BG64" s="4">
        <v>6</v>
      </c>
      <c r="BH64" s="4" t="s">
        <v>45</v>
      </c>
      <c r="BI64" s="4" t="s">
        <v>9</v>
      </c>
      <c r="BJ64" s="4" t="s">
        <v>46</v>
      </c>
      <c r="BK64" s="5">
        <v>3</v>
      </c>
      <c r="BL64" s="5">
        <v>4</v>
      </c>
      <c r="BM64" s="4">
        <v>6</v>
      </c>
      <c r="BN64" s="4" t="s">
        <v>45</v>
      </c>
      <c r="BO64" s="4" t="s">
        <v>9</v>
      </c>
      <c r="BP64" s="4" t="s">
        <v>46</v>
      </c>
      <c r="CG64" s="98"/>
    </row>
    <row r="65" spans="2:85" ht="21.5" customHeight="1" thickBot="1" x14ac:dyDescent="0.4">
      <c r="B65" s="91" t="s">
        <v>14</v>
      </c>
      <c r="C65" s="134">
        <v>38</v>
      </c>
      <c r="D65" s="135">
        <v>16</v>
      </c>
      <c r="E65" s="135">
        <v>10</v>
      </c>
      <c r="F65" s="135">
        <v>2</v>
      </c>
      <c r="G65" s="135">
        <v>15</v>
      </c>
      <c r="H65" s="135">
        <v>20</v>
      </c>
      <c r="I65" s="134">
        <v>11</v>
      </c>
      <c r="J65" s="135">
        <v>5</v>
      </c>
      <c r="K65" s="135">
        <v>5</v>
      </c>
      <c r="L65" s="135">
        <v>2</v>
      </c>
      <c r="M65" s="135">
        <v>4</v>
      </c>
      <c r="N65" s="135">
        <v>3</v>
      </c>
      <c r="O65" s="134">
        <v>6</v>
      </c>
      <c r="P65" s="135">
        <v>4</v>
      </c>
      <c r="Q65" s="135">
        <v>3</v>
      </c>
      <c r="R65" s="135">
        <v>0</v>
      </c>
      <c r="S65" s="135">
        <v>5</v>
      </c>
      <c r="T65" s="135">
        <v>0</v>
      </c>
      <c r="U65" s="134">
        <v>8</v>
      </c>
      <c r="V65" s="135">
        <v>4</v>
      </c>
      <c r="W65" s="135">
        <v>1</v>
      </c>
      <c r="X65" s="135">
        <v>0</v>
      </c>
      <c r="Y65" s="135">
        <v>0</v>
      </c>
      <c r="Z65" s="135">
        <v>0</v>
      </c>
      <c r="AA65" s="134">
        <v>5</v>
      </c>
      <c r="AB65" s="135">
        <v>3</v>
      </c>
      <c r="AC65" s="135">
        <v>1</v>
      </c>
      <c r="AD65" s="135">
        <v>0</v>
      </c>
      <c r="AE65" s="135">
        <v>0</v>
      </c>
      <c r="AF65" s="135">
        <v>0</v>
      </c>
      <c r="AG65" s="134">
        <v>3</v>
      </c>
      <c r="AH65" s="135">
        <v>2</v>
      </c>
      <c r="AI65" s="135">
        <v>1</v>
      </c>
      <c r="AJ65" s="135">
        <v>0</v>
      </c>
      <c r="AK65" s="135">
        <v>0</v>
      </c>
      <c r="AL65" s="135">
        <v>0</v>
      </c>
      <c r="AM65" s="134">
        <v>0</v>
      </c>
      <c r="AN65" s="135">
        <v>1</v>
      </c>
      <c r="AO65" s="135">
        <v>0</v>
      </c>
      <c r="AP65" s="135">
        <v>0</v>
      </c>
      <c r="AQ65" s="135">
        <v>0</v>
      </c>
      <c r="AR65" s="135">
        <v>0</v>
      </c>
      <c r="AS65" s="134">
        <v>0</v>
      </c>
      <c r="AT65" s="135">
        <v>0</v>
      </c>
      <c r="AU65" s="135">
        <v>0</v>
      </c>
      <c r="AV65" s="135">
        <v>0</v>
      </c>
      <c r="AW65" s="135">
        <v>0</v>
      </c>
      <c r="AX65" s="135">
        <v>0</v>
      </c>
      <c r="AY65" s="134">
        <v>8</v>
      </c>
      <c r="AZ65" s="135">
        <v>4</v>
      </c>
      <c r="BA65" s="135">
        <v>0</v>
      </c>
      <c r="BB65" s="135">
        <v>0</v>
      </c>
      <c r="BC65" s="135">
        <v>0</v>
      </c>
      <c r="BD65" s="135">
        <v>0</v>
      </c>
      <c r="BE65" s="134">
        <v>65</v>
      </c>
      <c r="BF65" s="135">
        <v>102</v>
      </c>
      <c r="BG65" s="135">
        <v>60</v>
      </c>
      <c r="BH65" s="135">
        <v>15</v>
      </c>
      <c r="BI65" s="135">
        <v>36</v>
      </c>
      <c r="BJ65" s="135">
        <v>30</v>
      </c>
      <c r="BK65" s="20">
        <v>6</v>
      </c>
      <c r="BL65" s="21">
        <v>9</v>
      </c>
      <c r="BM65" s="135">
        <v>10</v>
      </c>
      <c r="BN65" s="135">
        <v>0</v>
      </c>
      <c r="BO65" s="135">
        <v>5</v>
      </c>
      <c r="BP65" s="140">
        <v>0</v>
      </c>
      <c r="CG65" s="98"/>
    </row>
    <row r="66" spans="2:85" ht="21.5" customHeight="1" thickBot="1" x14ac:dyDescent="0.4">
      <c r="B66" s="91" t="s">
        <v>15</v>
      </c>
      <c r="C66" s="136">
        <v>29</v>
      </c>
      <c r="D66" s="137">
        <v>24</v>
      </c>
      <c r="E66" s="137">
        <v>21</v>
      </c>
      <c r="F66" s="137">
        <v>6</v>
      </c>
      <c r="G66" s="137">
        <v>13</v>
      </c>
      <c r="H66" s="137">
        <v>25</v>
      </c>
      <c r="I66" s="136">
        <v>9</v>
      </c>
      <c r="J66" s="137">
        <v>10</v>
      </c>
      <c r="K66" s="137">
        <v>6</v>
      </c>
      <c r="L66" s="137">
        <v>3</v>
      </c>
      <c r="M66" s="137">
        <v>6</v>
      </c>
      <c r="N66" s="137">
        <v>2</v>
      </c>
      <c r="O66" s="136">
        <v>3</v>
      </c>
      <c r="P66" s="137">
        <v>4</v>
      </c>
      <c r="Q66" s="137">
        <v>3</v>
      </c>
      <c r="R66" s="137">
        <v>0</v>
      </c>
      <c r="S66" s="137">
        <v>5</v>
      </c>
      <c r="T66" s="137">
        <v>0</v>
      </c>
      <c r="U66" s="136">
        <v>4</v>
      </c>
      <c r="V66" s="137">
        <v>3</v>
      </c>
      <c r="W66" s="137">
        <v>0</v>
      </c>
      <c r="X66" s="137">
        <v>0</v>
      </c>
      <c r="Y66" s="137">
        <v>0</v>
      </c>
      <c r="Z66" s="137">
        <v>0</v>
      </c>
      <c r="AA66" s="136">
        <v>6</v>
      </c>
      <c r="AB66" s="137">
        <v>2</v>
      </c>
      <c r="AC66" s="137">
        <v>0</v>
      </c>
      <c r="AD66" s="137">
        <v>1</v>
      </c>
      <c r="AE66" s="137">
        <v>2</v>
      </c>
      <c r="AF66" s="137">
        <v>0</v>
      </c>
      <c r="AG66" s="136">
        <v>5</v>
      </c>
      <c r="AH66" s="137">
        <v>5</v>
      </c>
      <c r="AI66" s="137">
        <v>0</v>
      </c>
      <c r="AJ66" s="137">
        <v>0</v>
      </c>
      <c r="AK66" s="137">
        <v>0</v>
      </c>
      <c r="AL66" s="137">
        <v>0</v>
      </c>
      <c r="AM66" s="136">
        <v>0</v>
      </c>
      <c r="AN66" s="137">
        <v>0</v>
      </c>
      <c r="AO66" s="137">
        <v>0</v>
      </c>
      <c r="AP66" s="137">
        <v>0</v>
      </c>
      <c r="AQ66" s="137">
        <v>0</v>
      </c>
      <c r="AR66" s="137">
        <v>0</v>
      </c>
      <c r="AS66" s="136">
        <v>0</v>
      </c>
      <c r="AT66" s="137">
        <v>0</v>
      </c>
      <c r="AU66" s="137">
        <v>0</v>
      </c>
      <c r="AV66" s="137">
        <v>0</v>
      </c>
      <c r="AW66" s="137">
        <v>0</v>
      </c>
      <c r="AX66" s="137">
        <v>0</v>
      </c>
      <c r="AY66" s="136">
        <v>9</v>
      </c>
      <c r="AZ66" s="137">
        <v>6</v>
      </c>
      <c r="BA66" s="137">
        <v>0</v>
      </c>
      <c r="BB66" s="137">
        <v>0</v>
      </c>
      <c r="BC66" s="137">
        <v>0</v>
      </c>
      <c r="BD66" s="137">
        <v>0</v>
      </c>
      <c r="BE66" s="136">
        <v>79</v>
      </c>
      <c r="BF66" s="137">
        <v>142</v>
      </c>
      <c r="BG66" s="137">
        <v>76</v>
      </c>
      <c r="BH66" s="137">
        <v>21</v>
      </c>
      <c r="BI66" s="137">
        <v>48</v>
      </c>
      <c r="BJ66" s="137">
        <v>32</v>
      </c>
      <c r="BK66" s="23">
        <v>3</v>
      </c>
      <c r="BL66" s="24">
        <v>5</v>
      </c>
      <c r="BM66" s="137">
        <v>4</v>
      </c>
      <c r="BN66" s="137">
        <v>2</v>
      </c>
      <c r="BO66" s="137">
        <v>2</v>
      </c>
      <c r="BP66" s="141">
        <v>0</v>
      </c>
      <c r="CG66" s="98"/>
    </row>
    <row r="67" spans="2:85" ht="21.5" customHeight="1" thickBot="1" x14ac:dyDescent="0.4">
      <c r="B67" s="91" t="s">
        <v>16</v>
      </c>
      <c r="C67" s="136">
        <v>35</v>
      </c>
      <c r="D67" s="137">
        <v>30</v>
      </c>
      <c r="E67" s="137">
        <v>23</v>
      </c>
      <c r="F67" s="137">
        <v>3</v>
      </c>
      <c r="G67" s="137">
        <v>14</v>
      </c>
      <c r="H67" s="137">
        <v>23</v>
      </c>
      <c r="I67" s="136">
        <v>12</v>
      </c>
      <c r="J67" s="137">
        <v>7</v>
      </c>
      <c r="K67" s="137">
        <v>4</v>
      </c>
      <c r="L67" s="137">
        <v>1</v>
      </c>
      <c r="M67" s="137">
        <v>7</v>
      </c>
      <c r="N67" s="137">
        <v>4</v>
      </c>
      <c r="O67" s="136">
        <v>6</v>
      </c>
      <c r="P67" s="137">
        <v>6</v>
      </c>
      <c r="Q67" s="137">
        <v>2</v>
      </c>
      <c r="R67" s="137">
        <v>0</v>
      </c>
      <c r="S67" s="137">
        <v>4</v>
      </c>
      <c r="T67" s="137">
        <v>0</v>
      </c>
      <c r="U67" s="136">
        <v>4</v>
      </c>
      <c r="V67" s="137">
        <v>5</v>
      </c>
      <c r="W67" s="137">
        <v>2</v>
      </c>
      <c r="X67" s="137">
        <v>0</v>
      </c>
      <c r="Y67" s="137">
        <v>0</v>
      </c>
      <c r="Z67" s="137">
        <v>0</v>
      </c>
      <c r="AA67" s="136">
        <v>4</v>
      </c>
      <c r="AB67" s="137">
        <v>0</v>
      </c>
      <c r="AC67" s="137">
        <v>2</v>
      </c>
      <c r="AD67" s="137">
        <v>0</v>
      </c>
      <c r="AE67" s="137">
        <v>0</v>
      </c>
      <c r="AF67" s="137">
        <v>0</v>
      </c>
      <c r="AG67" s="136">
        <v>7</v>
      </c>
      <c r="AH67" s="137">
        <v>7</v>
      </c>
      <c r="AI67" s="137">
        <v>0</v>
      </c>
      <c r="AJ67" s="137">
        <v>1</v>
      </c>
      <c r="AK67" s="137">
        <v>0</v>
      </c>
      <c r="AL67" s="137">
        <v>2</v>
      </c>
      <c r="AM67" s="136">
        <v>0</v>
      </c>
      <c r="AN67" s="137">
        <v>0</v>
      </c>
      <c r="AO67" s="137">
        <v>0</v>
      </c>
      <c r="AP67" s="137">
        <v>0</v>
      </c>
      <c r="AQ67" s="137">
        <v>0</v>
      </c>
      <c r="AR67" s="137">
        <v>0</v>
      </c>
      <c r="AS67" s="136">
        <v>0</v>
      </c>
      <c r="AT67" s="137">
        <v>0</v>
      </c>
      <c r="AU67" s="137">
        <v>0</v>
      </c>
      <c r="AV67" s="137">
        <v>0</v>
      </c>
      <c r="AW67" s="137">
        <v>0</v>
      </c>
      <c r="AX67" s="137">
        <v>0</v>
      </c>
      <c r="AY67" s="136">
        <v>10</v>
      </c>
      <c r="AZ67" s="137">
        <v>7</v>
      </c>
      <c r="BA67" s="137">
        <v>0</v>
      </c>
      <c r="BB67" s="137">
        <v>0</v>
      </c>
      <c r="BC67" s="137">
        <v>0</v>
      </c>
      <c r="BD67" s="137">
        <v>0</v>
      </c>
      <c r="BE67" s="136">
        <v>90</v>
      </c>
      <c r="BF67" s="137">
        <v>167</v>
      </c>
      <c r="BG67" s="137">
        <v>89</v>
      </c>
      <c r="BH67" s="137">
        <v>30</v>
      </c>
      <c r="BI67" s="137">
        <v>54</v>
      </c>
      <c r="BJ67" s="137">
        <v>39</v>
      </c>
      <c r="BK67" s="23">
        <v>2</v>
      </c>
      <c r="BL67" s="24">
        <v>2</v>
      </c>
      <c r="BM67" s="137">
        <v>0</v>
      </c>
      <c r="BN67" s="137">
        <v>0</v>
      </c>
      <c r="BO67" s="137">
        <v>4</v>
      </c>
      <c r="BP67" s="141">
        <v>2</v>
      </c>
      <c r="CG67" s="98"/>
    </row>
    <row r="68" spans="2:85" ht="21.5" customHeight="1" thickBot="1" x14ac:dyDescent="0.4">
      <c r="B68" s="91" t="s">
        <v>17</v>
      </c>
      <c r="C68" s="136">
        <v>27</v>
      </c>
      <c r="D68" s="137">
        <v>29</v>
      </c>
      <c r="E68" s="137">
        <v>16</v>
      </c>
      <c r="F68" s="137">
        <v>3</v>
      </c>
      <c r="G68" s="137">
        <v>7</v>
      </c>
      <c r="H68" s="137">
        <v>16</v>
      </c>
      <c r="I68" s="136">
        <v>8</v>
      </c>
      <c r="J68" s="137">
        <v>12</v>
      </c>
      <c r="K68" s="137">
        <v>3</v>
      </c>
      <c r="L68" s="137">
        <v>1</v>
      </c>
      <c r="M68" s="137">
        <v>3</v>
      </c>
      <c r="N68" s="137">
        <v>5</v>
      </c>
      <c r="O68" s="136">
        <v>4</v>
      </c>
      <c r="P68" s="137">
        <v>6</v>
      </c>
      <c r="Q68" s="137">
        <v>3</v>
      </c>
      <c r="R68" s="137">
        <v>0</v>
      </c>
      <c r="S68" s="137">
        <v>4</v>
      </c>
      <c r="T68" s="137">
        <v>0</v>
      </c>
      <c r="U68" s="136">
        <v>3</v>
      </c>
      <c r="V68" s="137">
        <v>6</v>
      </c>
      <c r="W68" s="137">
        <v>1</v>
      </c>
      <c r="X68" s="137">
        <v>0</v>
      </c>
      <c r="Y68" s="137">
        <v>0</v>
      </c>
      <c r="Z68" s="137">
        <v>0</v>
      </c>
      <c r="AA68" s="136">
        <v>3</v>
      </c>
      <c r="AB68" s="137">
        <v>1</v>
      </c>
      <c r="AC68" s="137">
        <v>1</v>
      </c>
      <c r="AD68" s="137">
        <v>1</v>
      </c>
      <c r="AE68" s="137">
        <v>1</v>
      </c>
      <c r="AF68" s="137">
        <v>2</v>
      </c>
      <c r="AG68" s="136">
        <v>2</v>
      </c>
      <c r="AH68" s="137">
        <v>3</v>
      </c>
      <c r="AI68" s="137">
        <v>0</v>
      </c>
      <c r="AJ68" s="137">
        <v>0</v>
      </c>
      <c r="AK68" s="137">
        <v>2</v>
      </c>
      <c r="AL68" s="137">
        <v>0</v>
      </c>
      <c r="AM68" s="136">
        <v>0</v>
      </c>
      <c r="AN68" s="137">
        <v>0</v>
      </c>
      <c r="AO68" s="137">
        <v>0</v>
      </c>
      <c r="AP68" s="137">
        <v>0</v>
      </c>
      <c r="AQ68" s="137">
        <v>0</v>
      </c>
      <c r="AR68" s="137">
        <v>0</v>
      </c>
      <c r="AS68" s="136">
        <v>0</v>
      </c>
      <c r="AT68" s="137">
        <v>0</v>
      </c>
      <c r="AU68" s="137">
        <v>0</v>
      </c>
      <c r="AV68" s="137">
        <v>0</v>
      </c>
      <c r="AW68" s="137">
        <v>0</v>
      </c>
      <c r="AX68" s="137">
        <v>0</v>
      </c>
      <c r="AY68" s="136">
        <v>5</v>
      </c>
      <c r="AZ68" s="137">
        <v>5</v>
      </c>
      <c r="BA68" s="137">
        <v>0</v>
      </c>
      <c r="BB68" s="137">
        <v>0</v>
      </c>
      <c r="BC68" s="137">
        <v>0</v>
      </c>
      <c r="BD68" s="137">
        <v>0</v>
      </c>
      <c r="BE68" s="136">
        <v>89</v>
      </c>
      <c r="BF68" s="137">
        <v>202</v>
      </c>
      <c r="BG68" s="137">
        <v>101</v>
      </c>
      <c r="BH68" s="137">
        <v>24</v>
      </c>
      <c r="BI68" s="137">
        <v>47</v>
      </c>
      <c r="BJ68" s="137">
        <v>27</v>
      </c>
      <c r="BK68" s="23">
        <v>0</v>
      </c>
      <c r="BL68" s="24">
        <v>4</v>
      </c>
      <c r="BM68" s="137">
        <v>5</v>
      </c>
      <c r="BN68" s="137">
        <v>1</v>
      </c>
      <c r="BO68" s="137">
        <v>1</v>
      </c>
      <c r="BP68" s="141">
        <v>4</v>
      </c>
      <c r="CG68" s="98"/>
    </row>
    <row r="69" spans="2:85" ht="21.5" customHeight="1" thickBot="1" x14ac:dyDescent="0.4">
      <c r="B69" s="91" t="s">
        <v>18</v>
      </c>
      <c r="C69" s="136">
        <v>46</v>
      </c>
      <c r="D69" s="137">
        <v>38</v>
      </c>
      <c r="E69" s="137">
        <v>19</v>
      </c>
      <c r="F69" s="137">
        <v>7</v>
      </c>
      <c r="G69" s="137">
        <v>8</v>
      </c>
      <c r="H69" s="137">
        <v>9</v>
      </c>
      <c r="I69" s="136">
        <v>25</v>
      </c>
      <c r="J69" s="137">
        <v>15</v>
      </c>
      <c r="K69" s="137">
        <v>5</v>
      </c>
      <c r="L69" s="137">
        <v>2</v>
      </c>
      <c r="M69" s="137">
        <v>6</v>
      </c>
      <c r="N69" s="137">
        <v>2</v>
      </c>
      <c r="O69" s="136">
        <v>6</v>
      </c>
      <c r="P69" s="137">
        <v>5</v>
      </c>
      <c r="Q69" s="137">
        <v>3</v>
      </c>
      <c r="R69" s="137">
        <v>0</v>
      </c>
      <c r="S69" s="137">
        <v>5</v>
      </c>
      <c r="T69" s="137">
        <v>0</v>
      </c>
      <c r="U69" s="136">
        <v>8</v>
      </c>
      <c r="V69" s="137">
        <v>2</v>
      </c>
      <c r="W69" s="137">
        <v>2</v>
      </c>
      <c r="X69" s="137">
        <v>0</v>
      </c>
      <c r="Y69" s="137">
        <v>0</v>
      </c>
      <c r="Z69" s="137">
        <v>0</v>
      </c>
      <c r="AA69" s="136">
        <v>6</v>
      </c>
      <c r="AB69" s="137">
        <v>2</v>
      </c>
      <c r="AC69" s="137">
        <v>2</v>
      </c>
      <c r="AD69" s="137">
        <v>0</v>
      </c>
      <c r="AE69" s="137">
        <v>0</v>
      </c>
      <c r="AF69" s="137">
        <v>2</v>
      </c>
      <c r="AG69" s="136">
        <v>3</v>
      </c>
      <c r="AH69" s="137">
        <v>0</v>
      </c>
      <c r="AI69" s="137">
        <v>1</v>
      </c>
      <c r="AJ69" s="137">
        <v>0</v>
      </c>
      <c r="AK69" s="137">
        <v>0</v>
      </c>
      <c r="AL69" s="137">
        <v>0</v>
      </c>
      <c r="AM69" s="136">
        <v>2</v>
      </c>
      <c r="AN69" s="137">
        <v>0</v>
      </c>
      <c r="AO69" s="137">
        <v>0</v>
      </c>
      <c r="AP69" s="137">
        <v>0</v>
      </c>
      <c r="AQ69" s="137">
        <v>0</v>
      </c>
      <c r="AR69" s="137">
        <v>0</v>
      </c>
      <c r="AS69" s="136">
        <v>0</v>
      </c>
      <c r="AT69" s="137">
        <v>0</v>
      </c>
      <c r="AU69" s="137">
        <v>0</v>
      </c>
      <c r="AV69" s="137">
        <v>0</v>
      </c>
      <c r="AW69" s="137">
        <v>0</v>
      </c>
      <c r="AX69" s="137">
        <v>0</v>
      </c>
      <c r="AY69" s="136">
        <v>4</v>
      </c>
      <c r="AZ69" s="137">
        <v>6</v>
      </c>
      <c r="BA69" s="137">
        <v>0</v>
      </c>
      <c r="BB69" s="137">
        <v>0</v>
      </c>
      <c r="BC69" s="137">
        <v>0</v>
      </c>
      <c r="BD69" s="137">
        <v>0</v>
      </c>
      <c r="BE69" s="136">
        <v>112</v>
      </c>
      <c r="BF69" s="137">
        <v>204</v>
      </c>
      <c r="BG69" s="137">
        <v>114</v>
      </c>
      <c r="BH69" s="137">
        <v>32</v>
      </c>
      <c r="BI69" s="137">
        <v>56</v>
      </c>
      <c r="BJ69" s="137">
        <v>34</v>
      </c>
      <c r="BK69" s="23">
        <v>0</v>
      </c>
      <c r="BL69" s="24">
        <v>0</v>
      </c>
      <c r="BM69" s="137">
        <v>0</v>
      </c>
      <c r="BN69" s="137">
        <v>1</v>
      </c>
      <c r="BO69" s="137">
        <v>2</v>
      </c>
      <c r="BP69" s="141">
        <v>0</v>
      </c>
      <c r="CG69" s="98"/>
    </row>
    <row r="70" spans="2:85" ht="21.5" customHeight="1" thickBot="1" x14ac:dyDescent="0.4">
      <c r="B70" s="91" t="s">
        <v>19</v>
      </c>
      <c r="C70" s="136">
        <v>53</v>
      </c>
      <c r="D70" s="137">
        <v>51</v>
      </c>
      <c r="E70" s="137">
        <v>12</v>
      </c>
      <c r="F70" s="137">
        <v>9</v>
      </c>
      <c r="G70" s="137">
        <v>6</v>
      </c>
      <c r="H70" s="137">
        <v>11</v>
      </c>
      <c r="I70" s="136">
        <v>17</v>
      </c>
      <c r="J70" s="137">
        <v>21</v>
      </c>
      <c r="K70" s="137">
        <v>4</v>
      </c>
      <c r="L70" s="137">
        <v>1</v>
      </c>
      <c r="M70" s="137">
        <v>8</v>
      </c>
      <c r="N70" s="137">
        <v>3</v>
      </c>
      <c r="O70" s="136">
        <v>5</v>
      </c>
      <c r="P70" s="137">
        <v>8</v>
      </c>
      <c r="Q70" s="137">
        <v>2</v>
      </c>
      <c r="R70" s="137">
        <v>0</v>
      </c>
      <c r="S70" s="137">
        <v>3</v>
      </c>
      <c r="T70" s="137">
        <v>0</v>
      </c>
      <c r="U70" s="136">
        <v>5</v>
      </c>
      <c r="V70" s="137">
        <v>4</v>
      </c>
      <c r="W70" s="137">
        <v>2</v>
      </c>
      <c r="X70" s="137">
        <v>0</v>
      </c>
      <c r="Y70" s="137">
        <v>0</v>
      </c>
      <c r="Z70" s="137">
        <v>0</v>
      </c>
      <c r="AA70" s="136">
        <v>4</v>
      </c>
      <c r="AB70" s="137">
        <v>3</v>
      </c>
      <c r="AC70" s="137">
        <v>2</v>
      </c>
      <c r="AD70" s="137">
        <v>0</v>
      </c>
      <c r="AE70" s="137">
        <v>1</v>
      </c>
      <c r="AF70" s="137">
        <v>0</v>
      </c>
      <c r="AG70" s="136">
        <v>7</v>
      </c>
      <c r="AH70" s="137">
        <v>7</v>
      </c>
      <c r="AI70" s="137">
        <v>1</v>
      </c>
      <c r="AJ70" s="137">
        <v>0</v>
      </c>
      <c r="AK70" s="137">
        <v>3</v>
      </c>
      <c r="AL70" s="137">
        <v>1</v>
      </c>
      <c r="AM70" s="136">
        <v>0</v>
      </c>
      <c r="AN70" s="137">
        <v>1</v>
      </c>
      <c r="AO70" s="137">
        <v>0</v>
      </c>
      <c r="AP70" s="137">
        <v>0</v>
      </c>
      <c r="AQ70" s="137">
        <v>0</v>
      </c>
      <c r="AR70" s="137">
        <v>0</v>
      </c>
      <c r="AS70" s="136">
        <v>0</v>
      </c>
      <c r="AT70" s="137">
        <v>0</v>
      </c>
      <c r="AU70" s="137">
        <v>0</v>
      </c>
      <c r="AV70" s="137">
        <v>0</v>
      </c>
      <c r="AW70" s="137">
        <v>0</v>
      </c>
      <c r="AX70" s="137">
        <v>0</v>
      </c>
      <c r="AY70" s="136">
        <v>2</v>
      </c>
      <c r="AZ70" s="137">
        <v>7</v>
      </c>
      <c r="BA70" s="137">
        <v>0</v>
      </c>
      <c r="BB70" s="137">
        <v>0</v>
      </c>
      <c r="BC70" s="137">
        <v>0</v>
      </c>
      <c r="BD70" s="137">
        <v>0</v>
      </c>
      <c r="BE70" s="136">
        <v>156</v>
      </c>
      <c r="BF70" s="137">
        <v>224</v>
      </c>
      <c r="BG70" s="137">
        <v>96</v>
      </c>
      <c r="BH70" s="137">
        <v>26</v>
      </c>
      <c r="BI70" s="137">
        <v>61</v>
      </c>
      <c r="BJ70" s="137">
        <v>36</v>
      </c>
      <c r="BK70" s="23">
        <v>0</v>
      </c>
      <c r="BL70" s="24">
        <v>0</v>
      </c>
      <c r="BM70" s="137">
        <v>0</v>
      </c>
      <c r="BN70" s="137">
        <v>0</v>
      </c>
      <c r="BO70" s="137">
        <v>0</v>
      </c>
      <c r="BP70" s="141">
        <v>0</v>
      </c>
      <c r="CG70" s="98"/>
    </row>
    <row r="71" spans="2:85" ht="21.5" customHeight="1" thickBot="1" x14ac:dyDescent="0.4">
      <c r="B71" s="91" t="s">
        <v>20</v>
      </c>
      <c r="C71" s="136">
        <v>56</v>
      </c>
      <c r="D71" s="137">
        <v>54</v>
      </c>
      <c r="E71" s="137">
        <v>17</v>
      </c>
      <c r="F71" s="137">
        <v>12</v>
      </c>
      <c r="G71" s="137">
        <v>9</v>
      </c>
      <c r="H71" s="137">
        <v>8</v>
      </c>
      <c r="I71" s="136">
        <v>13</v>
      </c>
      <c r="J71" s="137">
        <v>23</v>
      </c>
      <c r="K71" s="137">
        <v>6</v>
      </c>
      <c r="L71" s="137">
        <v>1</v>
      </c>
      <c r="M71" s="137">
        <v>2</v>
      </c>
      <c r="N71" s="137">
        <v>4</v>
      </c>
      <c r="O71" s="136">
        <v>5</v>
      </c>
      <c r="P71" s="137">
        <v>6</v>
      </c>
      <c r="Q71" s="137">
        <v>2</v>
      </c>
      <c r="R71" s="137">
        <v>0</v>
      </c>
      <c r="S71" s="137">
        <v>4</v>
      </c>
      <c r="T71" s="137">
        <v>0</v>
      </c>
      <c r="U71" s="136">
        <v>6</v>
      </c>
      <c r="V71" s="137">
        <v>6</v>
      </c>
      <c r="W71" s="137">
        <v>1</v>
      </c>
      <c r="X71" s="137">
        <v>0</v>
      </c>
      <c r="Y71" s="137">
        <v>0</v>
      </c>
      <c r="Z71" s="137">
        <v>0</v>
      </c>
      <c r="AA71" s="136">
        <v>5</v>
      </c>
      <c r="AB71" s="137">
        <v>2</v>
      </c>
      <c r="AC71" s="137">
        <v>1</v>
      </c>
      <c r="AD71" s="137">
        <v>0</v>
      </c>
      <c r="AE71" s="137">
        <v>0</v>
      </c>
      <c r="AF71" s="137">
        <v>1</v>
      </c>
      <c r="AG71" s="136">
        <v>4</v>
      </c>
      <c r="AH71" s="137">
        <v>5</v>
      </c>
      <c r="AI71" s="137">
        <v>0</v>
      </c>
      <c r="AJ71" s="137">
        <v>1</v>
      </c>
      <c r="AK71" s="137">
        <v>2</v>
      </c>
      <c r="AL71" s="137">
        <v>2</v>
      </c>
      <c r="AM71" s="136">
        <v>1</v>
      </c>
      <c r="AN71" s="137">
        <v>1</v>
      </c>
      <c r="AO71" s="137">
        <v>0</v>
      </c>
      <c r="AP71" s="137">
        <v>0</v>
      </c>
      <c r="AQ71" s="137">
        <v>0</v>
      </c>
      <c r="AR71" s="137">
        <v>0</v>
      </c>
      <c r="AS71" s="136">
        <v>0</v>
      </c>
      <c r="AT71" s="137">
        <v>0</v>
      </c>
      <c r="AU71" s="137">
        <v>0</v>
      </c>
      <c r="AV71" s="137">
        <v>0</v>
      </c>
      <c r="AW71" s="137">
        <v>0</v>
      </c>
      <c r="AX71" s="137">
        <v>0</v>
      </c>
      <c r="AY71" s="136">
        <v>8</v>
      </c>
      <c r="AZ71" s="137">
        <v>6</v>
      </c>
      <c r="BA71" s="137">
        <v>0</v>
      </c>
      <c r="BB71" s="137">
        <v>0</v>
      </c>
      <c r="BC71" s="137">
        <v>0</v>
      </c>
      <c r="BD71" s="137">
        <v>0</v>
      </c>
      <c r="BE71" s="136">
        <v>175</v>
      </c>
      <c r="BF71" s="137">
        <v>237</v>
      </c>
      <c r="BG71" s="137">
        <v>128</v>
      </c>
      <c r="BH71" s="137">
        <v>21</v>
      </c>
      <c r="BI71" s="137">
        <v>53</v>
      </c>
      <c r="BJ71" s="137">
        <v>41</v>
      </c>
      <c r="BK71" s="23">
        <v>5</v>
      </c>
      <c r="BL71" s="24">
        <v>0</v>
      </c>
      <c r="BM71" s="137">
        <v>9</v>
      </c>
      <c r="BN71" s="137">
        <v>0</v>
      </c>
      <c r="BO71" s="137">
        <v>0</v>
      </c>
      <c r="BP71" s="141">
        <v>0</v>
      </c>
      <c r="CG71" s="98"/>
    </row>
    <row r="72" spans="2:85" ht="21.5" customHeight="1" thickBot="1" x14ac:dyDescent="0.4">
      <c r="B72" s="91" t="s">
        <v>21</v>
      </c>
      <c r="C72" s="136">
        <v>63</v>
      </c>
      <c r="D72" s="137">
        <v>46</v>
      </c>
      <c r="E72" s="137">
        <v>25</v>
      </c>
      <c r="F72" s="137">
        <v>4</v>
      </c>
      <c r="G72" s="137">
        <v>10</v>
      </c>
      <c r="H72" s="137">
        <v>6</v>
      </c>
      <c r="I72" s="136">
        <v>23</v>
      </c>
      <c r="J72" s="137">
        <v>17</v>
      </c>
      <c r="K72" s="137">
        <v>4</v>
      </c>
      <c r="L72" s="137">
        <v>4</v>
      </c>
      <c r="M72" s="137">
        <v>6</v>
      </c>
      <c r="N72" s="137">
        <v>1</v>
      </c>
      <c r="O72" s="136">
        <v>6</v>
      </c>
      <c r="P72" s="137">
        <v>4</v>
      </c>
      <c r="Q72" s="137">
        <v>2</v>
      </c>
      <c r="R72" s="137">
        <v>0</v>
      </c>
      <c r="S72" s="137">
        <v>5</v>
      </c>
      <c r="T72" s="137">
        <v>0</v>
      </c>
      <c r="U72" s="136">
        <v>3</v>
      </c>
      <c r="V72" s="137">
        <v>3</v>
      </c>
      <c r="W72" s="137">
        <v>0</v>
      </c>
      <c r="X72" s="137">
        <v>0</v>
      </c>
      <c r="Y72" s="137">
        <v>0</v>
      </c>
      <c r="Z72" s="137">
        <v>0</v>
      </c>
      <c r="AA72" s="136">
        <v>6</v>
      </c>
      <c r="AB72" s="137">
        <v>1</v>
      </c>
      <c r="AC72" s="137">
        <v>1</v>
      </c>
      <c r="AD72" s="137">
        <v>0</v>
      </c>
      <c r="AE72" s="137">
        <v>0</v>
      </c>
      <c r="AF72" s="137">
        <v>0</v>
      </c>
      <c r="AG72" s="136">
        <v>2</v>
      </c>
      <c r="AH72" s="137">
        <v>4</v>
      </c>
      <c r="AI72" s="137">
        <v>0</v>
      </c>
      <c r="AJ72" s="137">
        <v>0</v>
      </c>
      <c r="AK72" s="137">
        <v>0</v>
      </c>
      <c r="AL72" s="137">
        <v>0</v>
      </c>
      <c r="AM72" s="136">
        <v>0</v>
      </c>
      <c r="AN72" s="137">
        <v>0</v>
      </c>
      <c r="AO72" s="137">
        <v>0</v>
      </c>
      <c r="AP72" s="137">
        <v>0</v>
      </c>
      <c r="AQ72" s="137">
        <v>0</v>
      </c>
      <c r="AR72" s="137">
        <v>0</v>
      </c>
      <c r="AS72" s="136">
        <v>0</v>
      </c>
      <c r="AT72" s="137">
        <v>0</v>
      </c>
      <c r="AU72" s="137">
        <v>0</v>
      </c>
      <c r="AV72" s="137">
        <v>0</v>
      </c>
      <c r="AW72" s="137">
        <v>0</v>
      </c>
      <c r="AX72" s="137">
        <v>0</v>
      </c>
      <c r="AY72" s="136">
        <v>5</v>
      </c>
      <c r="AZ72" s="137">
        <v>7</v>
      </c>
      <c r="BA72" s="137">
        <v>0</v>
      </c>
      <c r="BB72" s="137">
        <v>0</v>
      </c>
      <c r="BC72" s="137">
        <v>0</v>
      </c>
      <c r="BD72" s="137">
        <v>0</v>
      </c>
      <c r="BE72" s="136">
        <v>201</v>
      </c>
      <c r="BF72" s="137">
        <v>249</v>
      </c>
      <c r="BG72" s="137">
        <v>110</v>
      </c>
      <c r="BH72" s="137">
        <v>36</v>
      </c>
      <c r="BI72" s="137">
        <v>67</v>
      </c>
      <c r="BJ72" s="137">
        <v>35</v>
      </c>
      <c r="BK72" s="23">
        <v>0</v>
      </c>
      <c r="BL72" s="24">
        <v>0</v>
      </c>
      <c r="BM72" s="137">
        <v>5</v>
      </c>
      <c r="BN72" s="137">
        <v>0</v>
      </c>
      <c r="BO72" s="137">
        <v>0</v>
      </c>
      <c r="BP72" s="141">
        <v>0</v>
      </c>
      <c r="CG72" s="98"/>
    </row>
    <row r="73" spans="2:85" ht="21.5" customHeight="1" thickBot="1" x14ac:dyDescent="0.4">
      <c r="B73" s="91" t="s">
        <v>22</v>
      </c>
      <c r="C73" s="136">
        <v>50</v>
      </c>
      <c r="D73" s="137">
        <v>67</v>
      </c>
      <c r="E73" s="137">
        <v>43</v>
      </c>
      <c r="F73" s="137">
        <v>24</v>
      </c>
      <c r="G73" s="137">
        <v>30</v>
      </c>
      <c r="H73" s="137">
        <v>38</v>
      </c>
      <c r="I73" s="136">
        <v>20</v>
      </c>
      <c r="J73" s="137">
        <v>21</v>
      </c>
      <c r="K73" s="137">
        <v>8</v>
      </c>
      <c r="L73" s="137">
        <v>5</v>
      </c>
      <c r="M73" s="137">
        <v>9</v>
      </c>
      <c r="N73" s="137">
        <v>4</v>
      </c>
      <c r="O73" s="136">
        <v>6</v>
      </c>
      <c r="P73" s="137">
        <v>6</v>
      </c>
      <c r="Q73" s="137">
        <v>3</v>
      </c>
      <c r="R73" s="137">
        <v>0</v>
      </c>
      <c r="S73" s="137">
        <v>5</v>
      </c>
      <c r="T73" s="137">
        <v>0</v>
      </c>
      <c r="U73" s="136">
        <v>7</v>
      </c>
      <c r="V73" s="137">
        <v>2</v>
      </c>
      <c r="W73" s="137">
        <v>2</v>
      </c>
      <c r="X73" s="137">
        <v>0</v>
      </c>
      <c r="Y73" s="137">
        <v>0</v>
      </c>
      <c r="Z73" s="137">
        <v>0</v>
      </c>
      <c r="AA73" s="136">
        <v>10</v>
      </c>
      <c r="AB73" s="137">
        <v>3</v>
      </c>
      <c r="AC73" s="137">
        <v>2</v>
      </c>
      <c r="AD73" s="137">
        <v>0</v>
      </c>
      <c r="AE73" s="137">
        <v>2</v>
      </c>
      <c r="AF73" s="137">
        <v>0</v>
      </c>
      <c r="AG73" s="136">
        <v>8</v>
      </c>
      <c r="AH73" s="137">
        <v>3</v>
      </c>
      <c r="AI73" s="137">
        <v>2</v>
      </c>
      <c r="AJ73" s="137">
        <v>0</v>
      </c>
      <c r="AK73" s="137">
        <v>2</v>
      </c>
      <c r="AL73" s="137">
        <v>2</v>
      </c>
      <c r="AM73" s="136">
        <v>1</v>
      </c>
      <c r="AN73" s="137">
        <v>0</v>
      </c>
      <c r="AO73" s="137">
        <v>0</v>
      </c>
      <c r="AP73" s="137">
        <v>0</v>
      </c>
      <c r="AQ73" s="137">
        <v>0</v>
      </c>
      <c r="AR73" s="137">
        <v>0</v>
      </c>
      <c r="AS73" s="136">
        <v>0</v>
      </c>
      <c r="AT73" s="137">
        <v>0</v>
      </c>
      <c r="AU73" s="137">
        <v>0</v>
      </c>
      <c r="AV73" s="137">
        <v>0</v>
      </c>
      <c r="AW73" s="137">
        <v>0</v>
      </c>
      <c r="AX73" s="137">
        <v>0</v>
      </c>
      <c r="AY73" s="136">
        <v>8</v>
      </c>
      <c r="AZ73" s="137">
        <v>4</v>
      </c>
      <c r="BA73" s="137">
        <v>0</v>
      </c>
      <c r="BB73" s="137">
        <v>0</v>
      </c>
      <c r="BC73" s="137">
        <v>0</v>
      </c>
      <c r="BD73" s="137">
        <v>0</v>
      </c>
      <c r="BE73" s="136">
        <v>180</v>
      </c>
      <c r="BF73" s="137">
        <v>201</v>
      </c>
      <c r="BG73" s="137">
        <v>156</v>
      </c>
      <c r="BH73" s="137">
        <v>56</v>
      </c>
      <c r="BI73" s="137">
        <v>65</v>
      </c>
      <c r="BJ73" s="137">
        <v>35</v>
      </c>
      <c r="BK73" s="136">
        <v>0</v>
      </c>
      <c r="BL73" s="137">
        <v>0</v>
      </c>
      <c r="BM73" s="137">
        <v>0</v>
      </c>
      <c r="BN73" s="137">
        <v>0</v>
      </c>
      <c r="BO73" s="137">
        <v>0</v>
      </c>
      <c r="BP73" s="141">
        <v>3</v>
      </c>
      <c r="CG73" s="98"/>
    </row>
    <row r="74" spans="2:85" ht="21.5" customHeight="1" thickBot="1" x14ac:dyDescent="0.4">
      <c r="B74" s="91" t="s">
        <v>23</v>
      </c>
      <c r="C74" s="136">
        <v>67</v>
      </c>
      <c r="D74" s="137">
        <v>98</v>
      </c>
      <c r="E74" s="137">
        <v>46</v>
      </c>
      <c r="F74" s="137">
        <v>21</v>
      </c>
      <c r="G74" s="137">
        <v>37</v>
      </c>
      <c r="H74" s="137">
        <v>41</v>
      </c>
      <c r="I74" s="136">
        <v>27</v>
      </c>
      <c r="J74" s="137">
        <v>25</v>
      </c>
      <c r="K74" s="137">
        <v>12</v>
      </c>
      <c r="L74" s="137">
        <v>3</v>
      </c>
      <c r="M74" s="137">
        <v>7</v>
      </c>
      <c r="N74" s="137">
        <v>3</v>
      </c>
      <c r="O74" s="136">
        <v>5</v>
      </c>
      <c r="P74" s="137">
        <v>4</v>
      </c>
      <c r="Q74" s="137">
        <v>4</v>
      </c>
      <c r="R74" s="137">
        <v>0</v>
      </c>
      <c r="S74" s="137">
        <v>4</v>
      </c>
      <c r="T74" s="137">
        <v>0</v>
      </c>
      <c r="U74" s="136">
        <v>5</v>
      </c>
      <c r="V74" s="137">
        <v>7</v>
      </c>
      <c r="W74" s="137">
        <v>1</v>
      </c>
      <c r="X74" s="137">
        <v>0</v>
      </c>
      <c r="Y74" s="137">
        <v>0</v>
      </c>
      <c r="Z74" s="137">
        <v>0</v>
      </c>
      <c r="AA74" s="136">
        <v>8</v>
      </c>
      <c r="AB74" s="137">
        <v>5</v>
      </c>
      <c r="AC74" s="137">
        <v>1</v>
      </c>
      <c r="AD74" s="137">
        <v>1</v>
      </c>
      <c r="AE74" s="137">
        <v>0</v>
      </c>
      <c r="AF74" s="137">
        <v>2</v>
      </c>
      <c r="AG74" s="136">
        <v>7</v>
      </c>
      <c r="AH74" s="137">
        <v>8</v>
      </c>
      <c r="AI74" s="137">
        <v>0</v>
      </c>
      <c r="AJ74" s="137">
        <v>0</v>
      </c>
      <c r="AK74" s="137">
        <v>1</v>
      </c>
      <c r="AL74" s="137">
        <v>0</v>
      </c>
      <c r="AM74" s="136">
        <v>0</v>
      </c>
      <c r="AN74" s="137">
        <v>0</v>
      </c>
      <c r="AO74" s="137">
        <v>0</v>
      </c>
      <c r="AP74" s="137">
        <v>0</v>
      </c>
      <c r="AQ74" s="137">
        <v>0</v>
      </c>
      <c r="AR74" s="137">
        <v>0</v>
      </c>
      <c r="AS74" s="136">
        <v>0</v>
      </c>
      <c r="AT74" s="137">
        <v>0</v>
      </c>
      <c r="AU74" s="137">
        <v>0</v>
      </c>
      <c r="AV74" s="137">
        <v>0</v>
      </c>
      <c r="AW74" s="137">
        <v>0</v>
      </c>
      <c r="AX74" s="137">
        <v>0</v>
      </c>
      <c r="AY74" s="136">
        <v>10</v>
      </c>
      <c r="AZ74" s="137">
        <v>5</v>
      </c>
      <c r="BA74" s="137">
        <v>0</v>
      </c>
      <c r="BB74" s="137">
        <v>0</v>
      </c>
      <c r="BC74" s="137">
        <v>0</v>
      </c>
      <c r="BD74" s="137">
        <v>0</v>
      </c>
      <c r="BE74" s="136">
        <v>223</v>
      </c>
      <c r="BF74" s="137">
        <v>357</v>
      </c>
      <c r="BG74" s="137">
        <v>189</v>
      </c>
      <c r="BH74" s="137">
        <v>73</v>
      </c>
      <c r="BI74" s="137">
        <v>72</v>
      </c>
      <c r="BJ74" s="137">
        <v>42</v>
      </c>
      <c r="BK74" s="136">
        <v>2</v>
      </c>
      <c r="BL74" s="137">
        <v>3</v>
      </c>
      <c r="BM74" s="137">
        <v>0</v>
      </c>
      <c r="BN74" s="137">
        <v>1</v>
      </c>
      <c r="BO74" s="137">
        <v>2</v>
      </c>
      <c r="BP74" s="141">
        <v>0</v>
      </c>
      <c r="CG74" s="98"/>
    </row>
    <row r="75" spans="2:85" ht="21.5" customHeight="1" thickBot="1" x14ac:dyDescent="0.4">
      <c r="B75" s="91" t="s">
        <v>24</v>
      </c>
      <c r="C75" s="136">
        <v>91</v>
      </c>
      <c r="D75" s="137">
        <v>101</v>
      </c>
      <c r="E75" s="137">
        <v>67</v>
      </c>
      <c r="F75" s="137">
        <v>32</v>
      </c>
      <c r="G75" s="137">
        <v>43</v>
      </c>
      <c r="H75" s="137">
        <v>38</v>
      </c>
      <c r="I75" s="136">
        <v>38</v>
      </c>
      <c r="J75" s="137">
        <v>26</v>
      </c>
      <c r="K75" s="137">
        <v>14</v>
      </c>
      <c r="L75" s="137">
        <v>2</v>
      </c>
      <c r="M75" s="137">
        <v>10</v>
      </c>
      <c r="N75" s="137">
        <v>6</v>
      </c>
      <c r="O75" s="136">
        <v>5</v>
      </c>
      <c r="P75" s="137">
        <v>6</v>
      </c>
      <c r="Q75" s="137">
        <v>3</v>
      </c>
      <c r="R75" s="137">
        <v>0</v>
      </c>
      <c r="S75" s="137">
        <v>5</v>
      </c>
      <c r="T75" s="137">
        <v>0</v>
      </c>
      <c r="U75" s="136">
        <v>8</v>
      </c>
      <c r="V75" s="137">
        <v>5</v>
      </c>
      <c r="W75" s="137">
        <v>2</v>
      </c>
      <c r="X75" s="137">
        <v>0</v>
      </c>
      <c r="Y75" s="137">
        <v>0</v>
      </c>
      <c r="Z75" s="137">
        <v>0</v>
      </c>
      <c r="AA75" s="136">
        <v>4</v>
      </c>
      <c r="AB75" s="137">
        <v>4</v>
      </c>
      <c r="AC75" s="137">
        <v>3</v>
      </c>
      <c r="AD75" s="137">
        <v>0</v>
      </c>
      <c r="AE75" s="137">
        <v>3</v>
      </c>
      <c r="AF75" s="137">
        <v>0</v>
      </c>
      <c r="AG75" s="136">
        <v>3</v>
      </c>
      <c r="AH75" s="137">
        <v>4</v>
      </c>
      <c r="AI75" s="137">
        <v>3</v>
      </c>
      <c r="AJ75" s="137">
        <v>1</v>
      </c>
      <c r="AK75" s="137">
        <v>0</v>
      </c>
      <c r="AL75" s="137">
        <v>1</v>
      </c>
      <c r="AM75" s="136">
        <v>1</v>
      </c>
      <c r="AN75" s="137">
        <v>1</v>
      </c>
      <c r="AO75" s="137">
        <v>0</v>
      </c>
      <c r="AP75" s="137">
        <v>0</v>
      </c>
      <c r="AQ75" s="137">
        <v>0</v>
      </c>
      <c r="AR75" s="137">
        <v>0</v>
      </c>
      <c r="AS75" s="136">
        <v>0</v>
      </c>
      <c r="AT75" s="137">
        <v>0</v>
      </c>
      <c r="AU75" s="137">
        <v>0</v>
      </c>
      <c r="AV75" s="137">
        <v>0</v>
      </c>
      <c r="AW75" s="137">
        <v>0</v>
      </c>
      <c r="AX75" s="137">
        <v>0</v>
      </c>
      <c r="AY75" s="136">
        <v>7</v>
      </c>
      <c r="AZ75" s="137">
        <v>9</v>
      </c>
      <c r="BA75" s="137">
        <v>0</v>
      </c>
      <c r="BB75" s="137">
        <v>0</v>
      </c>
      <c r="BC75" s="137">
        <v>0</v>
      </c>
      <c r="BD75" s="137">
        <v>0</v>
      </c>
      <c r="BE75" s="136">
        <v>248</v>
      </c>
      <c r="BF75" s="137">
        <v>403</v>
      </c>
      <c r="BG75" s="137">
        <v>221</v>
      </c>
      <c r="BH75" s="137">
        <v>100</v>
      </c>
      <c r="BI75" s="137">
        <v>93</v>
      </c>
      <c r="BJ75" s="137">
        <v>57</v>
      </c>
      <c r="BK75" s="136">
        <v>1</v>
      </c>
      <c r="BL75" s="137">
        <v>0</v>
      </c>
      <c r="BM75" s="137">
        <v>1</v>
      </c>
      <c r="BN75" s="137">
        <v>0</v>
      </c>
      <c r="BO75" s="137">
        <v>3</v>
      </c>
      <c r="BP75" s="141">
        <v>0</v>
      </c>
      <c r="CG75" s="98"/>
    </row>
    <row r="76" spans="2:85" ht="21.5" customHeight="1" thickBot="1" x14ac:dyDescent="0.4">
      <c r="B76" s="4" t="s">
        <v>25</v>
      </c>
      <c r="C76" s="136">
        <v>103</v>
      </c>
      <c r="D76" s="137">
        <v>114</v>
      </c>
      <c r="E76" s="137">
        <v>72</v>
      </c>
      <c r="F76" s="137">
        <v>55</v>
      </c>
      <c r="G76" s="137">
        <v>58</v>
      </c>
      <c r="H76" s="137">
        <v>59</v>
      </c>
      <c r="I76" s="136">
        <v>43</v>
      </c>
      <c r="J76" s="137">
        <v>20</v>
      </c>
      <c r="K76" s="137">
        <v>9</v>
      </c>
      <c r="L76" s="137">
        <v>3</v>
      </c>
      <c r="M76" s="137">
        <v>11</v>
      </c>
      <c r="N76" s="137">
        <v>3</v>
      </c>
      <c r="O76" s="136">
        <v>6</v>
      </c>
      <c r="P76" s="137">
        <v>6</v>
      </c>
      <c r="Q76" s="137">
        <v>3</v>
      </c>
      <c r="R76" s="137">
        <v>0</v>
      </c>
      <c r="S76" s="137">
        <v>5</v>
      </c>
      <c r="T76" s="137">
        <v>0</v>
      </c>
      <c r="U76" s="136">
        <v>4</v>
      </c>
      <c r="V76" s="137">
        <v>7</v>
      </c>
      <c r="W76" s="137">
        <v>2</v>
      </c>
      <c r="X76" s="137">
        <v>0</v>
      </c>
      <c r="Y76" s="137">
        <v>0</v>
      </c>
      <c r="Z76" s="137">
        <v>0</v>
      </c>
      <c r="AA76" s="136">
        <v>6</v>
      </c>
      <c r="AB76" s="137">
        <v>6</v>
      </c>
      <c r="AC76" s="137">
        <v>2</v>
      </c>
      <c r="AD76" s="137">
        <v>1</v>
      </c>
      <c r="AE76" s="137">
        <v>0</v>
      </c>
      <c r="AF76" s="137">
        <v>1</v>
      </c>
      <c r="AG76" s="136">
        <v>5</v>
      </c>
      <c r="AH76" s="137">
        <v>3</v>
      </c>
      <c r="AI76" s="137">
        <v>0</v>
      </c>
      <c r="AJ76" s="137">
        <v>1</v>
      </c>
      <c r="AK76" s="137">
        <v>3</v>
      </c>
      <c r="AL76" s="137">
        <v>0</v>
      </c>
      <c r="AM76" s="136">
        <v>0</v>
      </c>
      <c r="AN76" s="137">
        <v>1</v>
      </c>
      <c r="AO76" s="137">
        <v>0</v>
      </c>
      <c r="AP76" s="137">
        <v>0</v>
      </c>
      <c r="AQ76" s="137">
        <v>0</v>
      </c>
      <c r="AR76" s="137">
        <v>0</v>
      </c>
      <c r="AS76" s="136">
        <v>0</v>
      </c>
      <c r="AT76" s="137">
        <v>0</v>
      </c>
      <c r="AU76" s="137">
        <v>0</v>
      </c>
      <c r="AV76" s="137">
        <v>0</v>
      </c>
      <c r="AW76" s="137">
        <v>0</v>
      </c>
      <c r="AX76" s="137">
        <v>0</v>
      </c>
      <c r="AY76" s="136">
        <v>12</v>
      </c>
      <c r="AZ76" s="137">
        <v>6</v>
      </c>
      <c r="BA76" s="137">
        <v>0</v>
      </c>
      <c r="BB76" s="137">
        <v>0</v>
      </c>
      <c r="BC76" s="137">
        <v>0</v>
      </c>
      <c r="BD76" s="137">
        <v>0</v>
      </c>
      <c r="BE76" s="136">
        <v>271</v>
      </c>
      <c r="BF76" s="137">
        <v>417</v>
      </c>
      <c r="BG76" s="137">
        <v>278</v>
      </c>
      <c r="BH76" s="137">
        <v>97</v>
      </c>
      <c r="BI76" s="137">
        <v>98</v>
      </c>
      <c r="BJ76" s="137">
        <v>78</v>
      </c>
      <c r="BK76" s="136">
        <v>0</v>
      </c>
      <c r="BL76" s="137">
        <v>0</v>
      </c>
      <c r="BM76" s="137">
        <v>0</v>
      </c>
      <c r="BN76" s="137">
        <v>0</v>
      </c>
      <c r="BO76" s="137">
        <v>0</v>
      </c>
      <c r="BP76" s="141">
        <v>1</v>
      </c>
      <c r="CG76" s="98"/>
    </row>
    <row r="77" spans="2:85" ht="21.5" customHeight="1" thickBot="1" x14ac:dyDescent="0.4">
      <c r="B77" s="91" t="s">
        <v>26</v>
      </c>
      <c r="C77" s="136">
        <v>102</v>
      </c>
      <c r="D77" s="137">
        <v>120</v>
      </c>
      <c r="E77" s="137">
        <v>43</v>
      </c>
      <c r="F77" s="137">
        <v>12</v>
      </c>
      <c r="G77" s="137">
        <v>44</v>
      </c>
      <c r="H77" s="137">
        <v>20</v>
      </c>
      <c r="I77" s="136">
        <v>23</v>
      </c>
      <c r="J77" s="137">
        <v>20</v>
      </c>
      <c r="K77" s="137">
        <v>5</v>
      </c>
      <c r="L77" s="137">
        <v>1</v>
      </c>
      <c r="M77" s="137">
        <v>8</v>
      </c>
      <c r="N77" s="137">
        <v>2</v>
      </c>
      <c r="O77" s="136">
        <v>6</v>
      </c>
      <c r="P77" s="137">
        <v>5</v>
      </c>
      <c r="Q77" s="137">
        <v>2</v>
      </c>
      <c r="R77" s="137">
        <v>0</v>
      </c>
      <c r="S77" s="137">
        <v>4</v>
      </c>
      <c r="T77" s="137">
        <v>0</v>
      </c>
      <c r="U77" s="136">
        <v>5</v>
      </c>
      <c r="V77" s="137">
        <v>2</v>
      </c>
      <c r="W77" s="137">
        <v>2</v>
      </c>
      <c r="X77" s="137">
        <v>0</v>
      </c>
      <c r="Y77" s="137">
        <v>0</v>
      </c>
      <c r="Z77" s="137">
        <v>0</v>
      </c>
      <c r="AA77" s="136">
        <v>4</v>
      </c>
      <c r="AB77" s="137">
        <v>3</v>
      </c>
      <c r="AC77" s="137">
        <v>2</v>
      </c>
      <c r="AD77" s="137">
        <v>1</v>
      </c>
      <c r="AE77" s="137">
        <v>1</v>
      </c>
      <c r="AF77" s="137">
        <v>1</v>
      </c>
      <c r="AG77" s="136">
        <v>4</v>
      </c>
      <c r="AH77" s="137">
        <v>2</v>
      </c>
      <c r="AI77" s="137">
        <v>1</v>
      </c>
      <c r="AJ77" s="137">
        <v>0</v>
      </c>
      <c r="AK77" s="137">
        <v>0</v>
      </c>
      <c r="AL77" s="137">
        <v>1</v>
      </c>
      <c r="AM77" s="136">
        <v>0</v>
      </c>
      <c r="AN77" s="137">
        <v>0</v>
      </c>
      <c r="AO77" s="137">
        <v>0</v>
      </c>
      <c r="AP77" s="137">
        <v>0</v>
      </c>
      <c r="AQ77" s="137">
        <v>0</v>
      </c>
      <c r="AR77" s="137">
        <v>0</v>
      </c>
      <c r="AS77" s="136">
        <v>0</v>
      </c>
      <c r="AT77" s="137">
        <v>0</v>
      </c>
      <c r="AU77" s="137">
        <v>0</v>
      </c>
      <c r="AV77" s="137">
        <v>0</v>
      </c>
      <c r="AW77" s="137">
        <v>0</v>
      </c>
      <c r="AX77" s="137">
        <v>0</v>
      </c>
      <c r="AY77" s="136">
        <v>8</v>
      </c>
      <c r="AZ77" s="137">
        <v>11</v>
      </c>
      <c r="BA77" s="137">
        <v>0</v>
      </c>
      <c r="BB77" s="137">
        <v>0</v>
      </c>
      <c r="BC77" s="137">
        <v>0</v>
      </c>
      <c r="BD77" s="137">
        <v>0</v>
      </c>
      <c r="BE77" s="136">
        <v>216</v>
      </c>
      <c r="BF77" s="137">
        <v>278</v>
      </c>
      <c r="BG77" s="137">
        <v>136</v>
      </c>
      <c r="BH77" s="137">
        <v>43</v>
      </c>
      <c r="BI77" s="137">
        <v>135</v>
      </c>
      <c r="BJ77" s="137">
        <v>51</v>
      </c>
      <c r="BK77" s="23">
        <v>0</v>
      </c>
      <c r="BL77" s="24">
        <v>2</v>
      </c>
      <c r="BM77" s="137">
        <v>0</v>
      </c>
      <c r="BN77" s="137">
        <v>0</v>
      </c>
      <c r="BO77" s="137">
        <v>0</v>
      </c>
      <c r="BP77" s="141">
        <v>0</v>
      </c>
      <c r="CG77" s="98"/>
    </row>
    <row r="78" spans="2:85" ht="21.5" customHeight="1" thickBot="1" x14ac:dyDescent="0.4">
      <c r="B78" s="91" t="s">
        <v>27</v>
      </c>
      <c r="C78" s="136">
        <v>114</v>
      </c>
      <c r="D78" s="137">
        <v>115</v>
      </c>
      <c r="E78" s="137">
        <v>45</v>
      </c>
      <c r="F78" s="137">
        <v>8</v>
      </c>
      <c r="G78" s="137">
        <v>51</v>
      </c>
      <c r="H78" s="137">
        <v>25</v>
      </c>
      <c r="I78" s="136">
        <v>16</v>
      </c>
      <c r="J78" s="137">
        <v>19</v>
      </c>
      <c r="K78" s="137">
        <v>8</v>
      </c>
      <c r="L78" s="137">
        <v>2</v>
      </c>
      <c r="M78" s="137">
        <v>5</v>
      </c>
      <c r="N78" s="137">
        <v>1</v>
      </c>
      <c r="O78" s="136">
        <v>5</v>
      </c>
      <c r="P78" s="137">
        <v>4</v>
      </c>
      <c r="Q78" s="137">
        <v>2</v>
      </c>
      <c r="R78" s="137" t="s">
        <v>100</v>
      </c>
      <c r="S78" s="137">
        <v>5</v>
      </c>
      <c r="T78" s="137">
        <v>0</v>
      </c>
      <c r="U78" s="136">
        <v>6</v>
      </c>
      <c r="V78" s="137">
        <v>6</v>
      </c>
      <c r="W78" s="137">
        <v>1</v>
      </c>
      <c r="X78" s="137">
        <v>0</v>
      </c>
      <c r="Y78" s="137">
        <v>0</v>
      </c>
      <c r="Z78" s="137">
        <v>0</v>
      </c>
      <c r="AA78" s="136">
        <v>6</v>
      </c>
      <c r="AB78" s="137">
        <v>5</v>
      </c>
      <c r="AC78" s="137">
        <v>3</v>
      </c>
      <c r="AD78" s="137">
        <v>0</v>
      </c>
      <c r="AE78" s="137">
        <v>2</v>
      </c>
      <c r="AF78" s="137">
        <v>0</v>
      </c>
      <c r="AG78" s="136">
        <v>7</v>
      </c>
      <c r="AH78" s="137">
        <v>6</v>
      </c>
      <c r="AI78" s="137">
        <v>2</v>
      </c>
      <c r="AJ78" s="137">
        <v>0</v>
      </c>
      <c r="AK78" s="137">
        <v>1</v>
      </c>
      <c r="AL78" s="137">
        <v>1</v>
      </c>
      <c r="AM78" s="136">
        <v>0</v>
      </c>
      <c r="AN78" s="137">
        <v>0</v>
      </c>
      <c r="AO78" s="137">
        <v>0</v>
      </c>
      <c r="AP78" s="137">
        <v>0</v>
      </c>
      <c r="AQ78" s="137">
        <v>0</v>
      </c>
      <c r="AR78" s="137">
        <v>0</v>
      </c>
      <c r="AS78" s="136">
        <v>0</v>
      </c>
      <c r="AT78" s="137">
        <v>0</v>
      </c>
      <c r="AU78" s="137">
        <v>0</v>
      </c>
      <c r="AV78" s="137">
        <v>0</v>
      </c>
      <c r="AW78" s="137">
        <v>0</v>
      </c>
      <c r="AX78" s="137">
        <v>0</v>
      </c>
      <c r="AY78" s="136">
        <v>6</v>
      </c>
      <c r="AZ78" s="137">
        <v>7</v>
      </c>
      <c r="BA78" s="137">
        <v>0</v>
      </c>
      <c r="BB78" s="137">
        <v>0</v>
      </c>
      <c r="BC78" s="137">
        <v>0</v>
      </c>
      <c r="BD78" s="137">
        <v>0</v>
      </c>
      <c r="BE78" s="136">
        <v>230</v>
      </c>
      <c r="BF78" s="137">
        <v>295</v>
      </c>
      <c r="BG78" s="137">
        <v>153</v>
      </c>
      <c r="BH78" s="137">
        <v>47</v>
      </c>
      <c r="BI78" s="137">
        <v>140</v>
      </c>
      <c r="BJ78" s="137">
        <v>56</v>
      </c>
      <c r="BK78" s="23">
        <v>2</v>
      </c>
      <c r="BL78" s="24">
        <v>0</v>
      </c>
      <c r="BM78" s="137">
        <v>0</v>
      </c>
      <c r="BN78" s="137">
        <v>0</v>
      </c>
      <c r="BO78" s="137">
        <v>0</v>
      </c>
      <c r="BP78" s="141">
        <v>0</v>
      </c>
      <c r="CG78" s="98"/>
    </row>
    <row r="79" spans="2:85" ht="21.5" customHeight="1" thickBot="1" x14ac:dyDescent="0.4">
      <c r="B79" s="91" t="s">
        <v>28</v>
      </c>
      <c r="C79" s="136">
        <v>98</v>
      </c>
      <c r="D79" s="137">
        <v>156</v>
      </c>
      <c r="E79" s="137">
        <v>56</v>
      </c>
      <c r="F79" s="137">
        <v>6</v>
      </c>
      <c r="G79" s="137">
        <v>58</v>
      </c>
      <c r="H79" s="137">
        <v>20</v>
      </c>
      <c r="I79" s="136">
        <v>25</v>
      </c>
      <c r="J79" s="137">
        <v>17</v>
      </c>
      <c r="K79" s="137">
        <v>6</v>
      </c>
      <c r="L79" s="137">
        <v>2</v>
      </c>
      <c r="M79" s="137">
        <v>9</v>
      </c>
      <c r="N79" s="137">
        <v>1</v>
      </c>
      <c r="O79" s="136">
        <v>5</v>
      </c>
      <c r="P79" s="137">
        <v>4</v>
      </c>
      <c r="Q79" s="137">
        <v>2</v>
      </c>
      <c r="R79" s="137">
        <v>0</v>
      </c>
      <c r="S79" s="137">
        <v>4</v>
      </c>
      <c r="T79" s="137">
        <v>0</v>
      </c>
      <c r="U79" s="136">
        <v>3</v>
      </c>
      <c r="V79" s="137">
        <v>7</v>
      </c>
      <c r="W79" s="137">
        <v>0</v>
      </c>
      <c r="X79" s="137">
        <v>0</v>
      </c>
      <c r="Y79" s="137">
        <v>0</v>
      </c>
      <c r="Z79" s="137">
        <v>0</v>
      </c>
      <c r="AA79" s="136">
        <v>2</v>
      </c>
      <c r="AB79" s="137">
        <v>2</v>
      </c>
      <c r="AC79" s="137">
        <v>4</v>
      </c>
      <c r="AD79" s="137">
        <v>1</v>
      </c>
      <c r="AE79" s="137">
        <v>0</v>
      </c>
      <c r="AF79" s="137">
        <v>1</v>
      </c>
      <c r="AG79" s="136">
        <v>5</v>
      </c>
      <c r="AH79" s="137">
        <v>4</v>
      </c>
      <c r="AI79" s="137">
        <v>1</v>
      </c>
      <c r="AJ79" s="137">
        <v>0</v>
      </c>
      <c r="AK79" s="137">
        <v>2</v>
      </c>
      <c r="AL79" s="137">
        <v>0</v>
      </c>
      <c r="AM79" s="136">
        <v>0</v>
      </c>
      <c r="AN79" s="137">
        <v>1</v>
      </c>
      <c r="AO79" s="137">
        <v>0</v>
      </c>
      <c r="AP79" s="137">
        <v>0</v>
      </c>
      <c r="AQ79" s="137">
        <v>0</v>
      </c>
      <c r="AR79" s="137">
        <v>0</v>
      </c>
      <c r="AS79" s="136">
        <v>0</v>
      </c>
      <c r="AT79" s="137">
        <v>0</v>
      </c>
      <c r="AU79" s="137">
        <v>0</v>
      </c>
      <c r="AV79" s="137">
        <v>0</v>
      </c>
      <c r="AW79" s="137">
        <v>0</v>
      </c>
      <c r="AX79" s="137">
        <v>0</v>
      </c>
      <c r="AY79" s="136">
        <v>5</v>
      </c>
      <c r="AZ79" s="137">
        <v>6</v>
      </c>
      <c r="BA79" s="137">
        <v>0</v>
      </c>
      <c r="BB79" s="137">
        <v>0</v>
      </c>
      <c r="BC79" s="137">
        <v>0</v>
      </c>
      <c r="BD79" s="137">
        <v>0</v>
      </c>
      <c r="BE79" s="23">
        <v>237</v>
      </c>
      <c r="BF79" s="24">
        <v>308</v>
      </c>
      <c r="BG79" s="24">
        <v>169</v>
      </c>
      <c r="BH79" s="24">
        <v>49</v>
      </c>
      <c r="BI79" s="24">
        <v>151</v>
      </c>
      <c r="BJ79" s="24">
        <v>65</v>
      </c>
      <c r="BK79" s="23">
        <v>0</v>
      </c>
      <c r="BL79" s="24">
        <v>1</v>
      </c>
      <c r="BM79" s="137">
        <v>2</v>
      </c>
      <c r="BN79" s="137">
        <v>2</v>
      </c>
      <c r="BO79" s="137">
        <v>1</v>
      </c>
      <c r="BP79" s="141">
        <v>0</v>
      </c>
      <c r="CG79" s="98"/>
    </row>
    <row r="80" spans="2:85" ht="21.5" customHeight="1" thickBot="1" x14ac:dyDescent="0.4">
      <c r="B80" s="91" t="s">
        <v>29</v>
      </c>
      <c r="C80" s="136">
        <v>95</v>
      </c>
      <c r="D80" s="137">
        <v>97</v>
      </c>
      <c r="E80" s="137">
        <v>59</v>
      </c>
      <c r="F80" s="137">
        <v>14</v>
      </c>
      <c r="G80" s="137">
        <v>50</v>
      </c>
      <c r="H80" s="137">
        <v>16</v>
      </c>
      <c r="I80" s="136">
        <v>24</v>
      </c>
      <c r="J80" s="137">
        <v>22</v>
      </c>
      <c r="K80" s="137">
        <v>4</v>
      </c>
      <c r="L80" s="137">
        <v>0</v>
      </c>
      <c r="M80" s="137">
        <v>5</v>
      </c>
      <c r="N80" s="137">
        <v>4</v>
      </c>
      <c r="O80" s="136">
        <v>6</v>
      </c>
      <c r="P80" s="137">
        <v>6</v>
      </c>
      <c r="Q80" s="137">
        <v>3</v>
      </c>
      <c r="R80" s="137">
        <v>0</v>
      </c>
      <c r="S80" s="137">
        <v>3</v>
      </c>
      <c r="T80" s="137">
        <v>0</v>
      </c>
      <c r="U80" s="136">
        <v>5</v>
      </c>
      <c r="V80" s="137">
        <v>4</v>
      </c>
      <c r="W80" s="137">
        <v>0</v>
      </c>
      <c r="X80" s="137">
        <v>0</v>
      </c>
      <c r="Y80" s="137">
        <v>0</v>
      </c>
      <c r="Z80" s="137">
        <v>0</v>
      </c>
      <c r="AA80" s="136">
        <v>7</v>
      </c>
      <c r="AB80" s="137">
        <v>4</v>
      </c>
      <c r="AC80" s="137">
        <v>2</v>
      </c>
      <c r="AD80" s="137">
        <v>0</v>
      </c>
      <c r="AE80" s="137">
        <v>3</v>
      </c>
      <c r="AF80" s="137">
        <v>0</v>
      </c>
      <c r="AG80" s="136">
        <v>2</v>
      </c>
      <c r="AH80" s="137">
        <v>7</v>
      </c>
      <c r="AI80" s="137">
        <v>1</v>
      </c>
      <c r="AJ80" s="137">
        <v>0</v>
      </c>
      <c r="AK80" s="137">
        <v>0</v>
      </c>
      <c r="AL80" s="137">
        <v>0</v>
      </c>
      <c r="AM80" s="136">
        <v>1</v>
      </c>
      <c r="AN80" s="137">
        <v>0</v>
      </c>
      <c r="AO80" s="137">
        <v>0</v>
      </c>
      <c r="AP80" s="137">
        <v>0</v>
      </c>
      <c r="AQ80" s="137">
        <v>0</v>
      </c>
      <c r="AR80" s="137">
        <v>0</v>
      </c>
      <c r="AS80" s="136">
        <v>0</v>
      </c>
      <c r="AT80" s="137">
        <v>0</v>
      </c>
      <c r="AU80" s="137">
        <v>0</v>
      </c>
      <c r="AV80" s="137">
        <v>0</v>
      </c>
      <c r="AW80" s="137">
        <v>0</v>
      </c>
      <c r="AX80" s="137">
        <v>0</v>
      </c>
      <c r="AY80" s="136">
        <v>5</v>
      </c>
      <c r="AZ80" s="137">
        <v>9</v>
      </c>
      <c r="BA80" s="137">
        <v>0</v>
      </c>
      <c r="BB80" s="137">
        <v>0</v>
      </c>
      <c r="BC80" s="137">
        <v>0</v>
      </c>
      <c r="BD80" s="137">
        <v>0</v>
      </c>
      <c r="BE80" s="23">
        <v>221</v>
      </c>
      <c r="BF80" s="24">
        <v>312</v>
      </c>
      <c r="BG80" s="24">
        <v>185</v>
      </c>
      <c r="BH80" s="24">
        <v>45</v>
      </c>
      <c r="BI80" s="24">
        <v>157</v>
      </c>
      <c r="BJ80" s="24">
        <v>69</v>
      </c>
      <c r="BK80" s="23">
        <v>2</v>
      </c>
      <c r="BL80" s="24">
        <v>0</v>
      </c>
      <c r="BM80" s="137">
        <v>0</v>
      </c>
      <c r="BN80" s="137">
        <v>1</v>
      </c>
      <c r="BO80" s="137">
        <v>0</v>
      </c>
      <c r="BP80" s="141">
        <v>0</v>
      </c>
      <c r="CG80" s="98"/>
    </row>
    <row r="81" spans="2:85" ht="21.5" customHeight="1" thickBot="1" x14ac:dyDescent="0.4">
      <c r="B81" s="91" t="s">
        <v>30</v>
      </c>
      <c r="C81" s="136">
        <v>88</v>
      </c>
      <c r="D81" s="137">
        <v>93</v>
      </c>
      <c r="E81" s="137">
        <v>61</v>
      </c>
      <c r="F81" s="137">
        <v>15</v>
      </c>
      <c r="G81" s="137">
        <v>40</v>
      </c>
      <c r="H81" s="137">
        <v>17</v>
      </c>
      <c r="I81" s="136">
        <v>12</v>
      </c>
      <c r="J81" s="137">
        <v>25</v>
      </c>
      <c r="K81" s="137">
        <v>8</v>
      </c>
      <c r="L81" s="137">
        <v>2</v>
      </c>
      <c r="M81" s="137">
        <v>8</v>
      </c>
      <c r="N81" s="137">
        <v>2</v>
      </c>
      <c r="O81" s="136">
        <v>5</v>
      </c>
      <c r="P81" s="137">
        <v>6</v>
      </c>
      <c r="Q81" s="137">
        <v>3</v>
      </c>
      <c r="R81" s="137">
        <v>0</v>
      </c>
      <c r="S81" s="137">
        <v>5</v>
      </c>
      <c r="T81" s="137">
        <v>0</v>
      </c>
      <c r="U81" s="136">
        <v>7</v>
      </c>
      <c r="V81" s="137">
        <v>3</v>
      </c>
      <c r="W81" s="137">
        <v>2</v>
      </c>
      <c r="X81" s="137">
        <v>0</v>
      </c>
      <c r="Y81" s="137">
        <v>0</v>
      </c>
      <c r="Z81" s="137">
        <v>0</v>
      </c>
      <c r="AA81" s="136">
        <v>5</v>
      </c>
      <c r="AB81" s="137">
        <v>6</v>
      </c>
      <c r="AC81" s="137">
        <v>3</v>
      </c>
      <c r="AD81" s="137">
        <v>1</v>
      </c>
      <c r="AE81" s="137">
        <v>0</v>
      </c>
      <c r="AF81" s="137">
        <v>0</v>
      </c>
      <c r="AG81" s="136">
        <v>1</v>
      </c>
      <c r="AH81" s="137">
        <v>3</v>
      </c>
      <c r="AI81" s="137">
        <v>2</v>
      </c>
      <c r="AJ81" s="137">
        <v>1</v>
      </c>
      <c r="AK81" s="137">
        <v>3</v>
      </c>
      <c r="AL81" s="137">
        <v>2</v>
      </c>
      <c r="AM81" s="136">
        <v>1</v>
      </c>
      <c r="AN81" s="137">
        <v>1</v>
      </c>
      <c r="AO81" s="137">
        <v>0</v>
      </c>
      <c r="AP81" s="137">
        <v>0</v>
      </c>
      <c r="AQ81" s="137">
        <v>0</v>
      </c>
      <c r="AR81" s="137">
        <v>0</v>
      </c>
      <c r="AS81" s="136">
        <v>0</v>
      </c>
      <c r="AT81" s="137">
        <v>0</v>
      </c>
      <c r="AU81" s="137">
        <v>0</v>
      </c>
      <c r="AV81" s="137">
        <v>0</v>
      </c>
      <c r="AW81" s="137">
        <v>0</v>
      </c>
      <c r="AX81" s="137">
        <v>0</v>
      </c>
      <c r="AY81" s="136">
        <v>7</v>
      </c>
      <c r="AZ81" s="137">
        <v>8</v>
      </c>
      <c r="BA81" s="137">
        <v>0</v>
      </c>
      <c r="BB81" s="137">
        <v>0</v>
      </c>
      <c r="BC81" s="137">
        <v>0</v>
      </c>
      <c r="BD81" s="137">
        <v>0</v>
      </c>
      <c r="BE81" s="23">
        <v>186</v>
      </c>
      <c r="BF81" s="24">
        <v>300</v>
      </c>
      <c r="BG81" s="24">
        <v>213</v>
      </c>
      <c r="BH81" s="24">
        <v>37</v>
      </c>
      <c r="BI81" s="24">
        <v>169</v>
      </c>
      <c r="BJ81" s="24">
        <v>73</v>
      </c>
      <c r="BK81" s="23">
        <v>0</v>
      </c>
      <c r="BL81" s="24">
        <v>0</v>
      </c>
      <c r="BM81" s="137">
        <v>0</v>
      </c>
      <c r="BN81" s="137">
        <v>0</v>
      </c>
      <c r="BO81" s="137">
        <v>1</v>
      </c>
      <c r="BP81" s="141">
        <v>0</v>
      </c>
      <c r="CG81" s="98"/>
    </row>
    <row r="82" spans="2:85" ht="21.5" customHeight="1" thickBot="1" x14ac:dyDescent="0.4">
      <c r="B82" s="91" t="s">
        <v>31</v>
      </c>
      <c r="C82" s="136">
        <v>90</v>
      </c>
      <c r="D82" s="137">
        <v>89</v>
      </c>
      <c r="E82" s="137">
        <v>54</v>
      </c>
      <c r="F82" s="137">
        <v>8</v>
      </c>
      <c r="G82" s="137">
        <v>56</v>
      </c>
      <c r="H82" s="137">
        <v>29</v>
      </c>
      <c r="I82" s="136">
        <v>19</v>
      </c>
      <c r="J82" s="137">
        <v>22</v>
      </c>
      <c r="K82" s="137">
        <v>5</v>
      </c>
      <c r="L82" s="137">
        <v>1</v>
      </c>
      <c r="M82" s="137">
        <v>12</v>
      </c>
      <c r="N82" s="137">
        <v>3</v>
      </c>
      <c r="O82" s="136">
        <v>5</v>
      </c>
      <c r="P82" s="137">
        <v>6</v>
      </c>
      <c r="Q82" s="137">
        <v>2</v>
      </c>
      <c r="R82" s="137">
        <v>0</v>
      </c>
      <c r="S82" s="137">
        <v>5</v>
      </c>
      <c r="T82" s="137">
        <v>0</v>
      </c>
      <c r="U82" s="136">
        <v>4</v>
      </c>
      <c r="V82" s="137">
        <v>7</v>
      </c>
      <c r="W82" s="137">
        <v>1</v>
      </c>
      <c r="X82" s="137">
        <v>0</v>
      </c>
      <c r="Y82" s="137">
        <v>0</v>
      </c>
      <c r="Z82" s="137">
        <v>0</v>
      </c>
      <c r="AA82" s="136">
        <v>4</v>
      </c>
      <c r="AB82" s="137">
        <v>1</v>
      </c>
      <c r="AC82" s="137">
        <v>1</v>
      </c>
      <c r="AD82" s="137">
        <v>0</v>
      </c>
      <c r="AE82" s="137">
        <v>2</v>
      </c>
      <c r="AF82" s="137">
        <v>3</v>
      </c>
      <c r="AG82" s="136">
        <v>5</v>
      </c>
      <c r="AH82" s="137">
        <v>5</v>
      </c>
      <c r="AI82" s="137">
        <v>1</v>
      </c>
      <c r="AJ82" s="137">
        <v>0</v>
      </c>
      <c r="AK82" s="137">
        <v>3</v>
      </c>
      <c r="AL82" s="137">
        <v>0</v>
      </c>
      <c r="AM82" s="136">
        <v>0</v>
      </c>
      <c r="AN82" s="137">
        <v>0</v>
      </c>
      <c r="AO82" s="137">
        <v>0</v>
      </c>
      <c r="AP82" s="137">
        <v>0</v>
      </c>
      <c r="AQ82" s="137">
        <v>0</v>
      </c>
      <c r="AR82" s="137">
        <v>0</v>
      </c>
      <c r="AS82" s="136">
        <v>0</v>
      </c>
      <c r="AT82" s="137">
        <v>0</v>
      </c>
      <c r="AU82" s="137">
        <v>0</v>
      </c>
      <c r="AV82" s="137">
        <v>0</v>
      </c>
      <c r="AW82" s="137">
        <v>0</v>
      </c>
      <c r="AX82" s="137">
        <v>0</v>
      </c>
      <c r="AY82" s="136">
        <v>8</v>
      </c>
      <c r="AZ82" s="137">
        <v>6</v>
      </c>
      <c r="BA82" s="137">
        <v>0</v>
      </c>
      <c r="BB82" s="137">
        <v>0</v>
      </c>
      <c r="BC82" s="137">
        <v>0</v>
      </c>
      <c r="BD82" s="137">
        <v>0</v>
      </c>
      <c r="BE82" s="23">
        <v>265</v>
      </c>
      <c r="BF82" s="24">
        <v>347</v>
      </c>
      <c r="BG82" s="24">
        <v>227</v>
      </c>
      <c r="BH82" s="24">
        <v>38</v>
      </c>
      <c r="BI82" s="24">
        <v>171</v>
      </c>
      <c r="BJ82" s="24">
        <v>65</v>
      </c>
      <c r="BK82" s="23">
        <v>0</v>
      </c>
      <c r="BL82" s="24">
        <v>0</v>
      </c>
      <c r="BM82" s="137">
        <v>0</v>
      </c>
      <c r="BN82" s="137">
        <v>0</v>
      </c>
      <c r="BO82" s="137">
        <v>0</v>
      </c>
      <c r="BP82" s="141">
        <v>0</v>
      </c>
      <c r="CG82" s="98"/>
    </row>
    <row r="83" spans="2:85" ht="21.5" customHeight="1" thickBot="1" x14ac:dyDescent="0.4">
      <c r="B83" s="91" t="s">
        <v>32</v>
      </c>
      <c r="C83" s="136">
        <v>92</v>
      </c>
      <c r="D83" s="137">
        <v>128</v>
      </c>
      <c r="E83" s="137">
        <v>74</v>
      </c>
      <c r="F83" s="137">
        <v>10</v>
      </c>
      <c r="G83" s="137">
        <v>64</v>
      </c>
      <c r="H83" s="137">
        <v>34</v>
      </c>
      <c r="I83" s="136">
        <v>21</v>
      </c>
      <c r="J83" s="137">
        <v>28</v>
      </c>
      <c r="K83" s="137">
        <v>3</v>
      </c>
      <c r="L83" s="137">
        <v>4</v>
      </c>
      <c r="M83" s="137">
        <v>6</v>
      </c>
      <c r="N83" s="137">
        <v>6</v>
      </c>
      <c r="O83" s="136">
        <v>5</v>
      </c>
      <c r="P83" s="137">
        <v>4</v>
      </c>
      <c r="Q83" s="137">
        <v>3</v>
      </c>
      <c r="R83" s="137">
        <v>0</v>
      </c>
      <c r="S83" s="137">
        <v>4</v>
      </c>
      <c r="T83" s="137">
        <v>0</v>
      </c>
      <c r="U83" s="136">
        <v>3</v>
      </c>
      <c r="V83" s="137">
        <v>7</v>
      </c>
      <c r="W83" s="137">
        <v>1</v>
      </c>
      <c r="X83" s="137">
        <v>0</v>
      </c>
      <c r="Y83" s="137">
        <v>0</v>
      </c>
      <c r="Z83" s="137">
        <v>0</v>
      </c>
      <c r="AA83" s="136">
        <v>8</v>
      </c>
      <c r="AB83" s="137">
        <v>3</v>
      </c>
      <c r="AC83" s="137">
        <v>1</v>
      </c>
      <c r="AD83" s="137">
        <v>0</v>
      </c>
      <c r="AE83" s="137">
        <v>0</v>
      </c>
      <c r="AF83" s="137">
        <v>0</v>
      </c>
      <c r="AG83" s="136">
        <v>5</v>
      </c>
      <c r="AH83" s="137">
        <v>6</v>
      </c>
      <c r="AI83" s="137">
        <v>2</v>
      </c>
      <c r="AJ83" s="137">
        <v>1</v>
      </c>
      <c r="AK83" s="137">
        <v>0</v>
      </c>
      <c r="AL83" s="137">
        <v>0</v>
      </c>
      <c r="AM83" s="136">
        <v>1</v>
      </c>
      <c r="AN83" s="137">
        <v>1</v>
      </c>
      <c r="AO83" s="137">
        <v>0</v>
      </c>
      <c r="AP83" s="137">
        <v>0</v>
      </c>
      <c r="AQ83" s="137">
        <v>0</v>
      </c>
      <c r="AR83" s="137">
        <v>0</v>
      </c>
      <c r="AS83" s="136">
        <v>0</v>
      </c>
      <c r="AT83" s="137">
        <v>0</v>
      </c>
      <c r="AU83" s="137">
        <v>0</v>
      </c>
      <c r="AV83" s="137">
        <v>0</v>
      </c>
      <c r="AW83" s="137">
        <v>0</v>
      </c>
      <c r="AX83" s="137">
        <v>0</v>
      </c>
      <c r="AY83" s="136">
        <v>10</v>
      </c>
      <c r="AZ83" s="137">
        <v>5</v>
      </c>
      <c r="BA83" s="137">
        <v>0</v>
      </c>
      <c r="BB83" s="137">
        <v>0</v>
      </c>
      <c r="BC83" s="137">
        <v>0</v>
      </c>
      <c r="BD83" s="137">
        <v>0</v>
      </c>
      <c r="BE83" s="23">
        <v>246</v>
      </c>
      <c r="BF83" s="24">
        <v>389</v>
      </c>
      <c r="BG83" s="24">
        <v>245</v>
      </c>
      <c r="BH83" s="24">
        <v>32</v>
      </c>
      <c r="BI83" s="24">
        <v>153</v>
      </c>
      <c r="BJ83" s="24">
        <v>70</v>
      </c>
      <c r="BK83" s="23">
        <v>2</v>
      </c>
      <c r="BL83" s="24">
        <v>1</v>
      </c>
      <c r="BM83" s="137">
        <v>1</v>
      </c>
      <c r="BN83" s="137">
        <v>0</v>
      </c>
      <c r="BO83" s="137">
        <v>0</v>
      </c>
      <c r="BP83" s="141">
        <v>0</v>
      </c>
      <c r="CG83" s="98"/>
    </row>
    <row r="84" spans="2:85" ht="21.5" customHeight="1" thickBot="1" x14ac:dyDescent="0.4">
      <c r="B84" s="91" t="s">
        <v>33</v>
      </c>
      <c r="C84" s="136">
        <v>115</v>
      </c>
      <c r="D84" s="137">
        <v>153</v>
      </c>
      <c r="E84" s="137">
        <v>62</v>
      </c>
      <c r="F84" s="137">
        <v>11</v>
      </c>
      <c r="G84" s="137">
        <v>69</v>
      </c>
      <c r="H84" s="137">
        <v>31</v>
      </c>
      <c r="I84" s="136">
        <v>27</v>
      </c>
      <c r="J84" s="137">
        <v>26</v>
      </c>
      <c r="K84" s="137">
        <v>6</v>
      </c>
      <c r="L84" s="137">
        <v>3</v>
      </c>
      <c r="M84" s="137">
        <v>8</v>
      </c>
      <c r="N84" s="137">
        <v>5</v>
      </c>
      <c r="O84" s="136">
        <v>5</v>
      </c>
      <c r="P84" s="137">
        <v>6</v>
      </c>
      <c r="Q84" s="137">
        <v>2</v>
      </c>
      <c r="R84" s="137">
        <v>0</v>
      </c>
      <c r="S84" s="137">
        <v>3</v>
      </c>
      <c r="T84" s="137">
        <v>0</v>
      </c>
      <c r="U84" s="136">
        <v>2</v>
      </c>
      <c r="V84" s="137">
        <v>2</v>
      </c>
      <c r="W84" s="137">
        <v>0</v>
      </c>
      <c r="X84" s="137">
        <v>0</v>
      </c>
      <c r="Y84" s="137">
        <v>0</v>
      </c>
      <c r="Z84" s="137">
        <v>0</v>
      </c>
      <c r="AA84" s="136">
        <v>4</v>
      </c>
      <c r="AB84" s="137">
        <v>4</v>
      </c>
      <c r="AC84" s="137">
        <v>0</v>
      </c>
      <c r="AD84" s="137">
        <v>0</v>
      </c>
      <c r="AE84" s="137">
        <v>1</v>
      </c>
      <c r="AF84" s="137">
        <v>2</v>
      </c>
      <c r="AG84" s="136">
        <v>7</v>
      </c>
      <c r="AH84" s="137">
        <v>7</v>
      </c>
      <c r="AI84" s="137">
        <v>0</v>
      </c>
      <c r="AJ84" s="137">
        <v>1</v>
      </c>
      <c r="AK84" s="137">
        <v>1</v>
      </c>
      <c r="AL84" s="137">
        <v>1</v>
      </c>
      <c r="AM84" s="136">
        <v>0</v>
      </c>
      <c r="AN84" s="137">
        <v>0</v>
      </c>
      <c r="AO84" s="137">
        <v>0</v>
      </c>
      <c r="AP84" s="137">
        <v>0</v>
      </c>
      <c r="AQ84" s="137">
        <v>0</v>
      </c>
      <c r="AR84" s="137">
        <v>0</v>
      </c>
      <c r="AS84" s="136">
        <v>0</v>
      </c>
      <c r="AT84" s="137">
        <v>0</v>
      </c>
      <c r="AU84" s="137">
        <v>0</v>
      </c>
      <c r="AV84" s="137">
        <v>0</v>
      </c>
      <c r="AW84" s="137">
        <v>0</v>
      </c>
      <c r="AX84" s="137">
        <v>0</v>
      </c>
      <c r="AY84" s="136">
        <v>5</v>
      </c>
      <c r="AZ84" s="137">
        <v>7</v>
      </c>
      <c r="BA84" s="137">
        <v>0</v>
      </c>
      <c r="BB84" s="137">
        <v>0</v>
      </c>
      <c r="BC84" s="137">
        <v>0</v>
      </c>
      <c r="BD84" s="137">
        <v>0</v>
      </c>
      <c r="BE84" s="23">
        <v>214</v>
      </c>
      <c r="BF84" s="24">
        <v>405</v>
      </c>
      <c r="BG84" s="24">
        <v>238</v>
      </c>
      <c r="BH84" s="24">
        <v>27</v>
      </c>
      <c r="BI84" s="24">
        <v>166</v>
      </c>
      <c r="BJ84" s="24">
        <v>43</v>
      </c>
      <c r="BK84" s="23">
        <v>0</v>
      </c>
      <c r="BL84" s="24">
        <v>1</v>
      </c>
      <c r="BM84" s="137">
        <v>1</v>
      </c>
      <c r="BN84" s="137">
        <v>0</v>
      </c>
      <c r="BO84" s="137">
        <v>0</v>
      </c>
      <c r="BP84" s="141">
        <v>0</v>
      </c>
      <c r="CG84" s="98"/>
    </row>
    <row r="85" spans="2:85" ht="21.5" customHeight="1" thickBot="1" x14ac:dyDescent="0.4">
      <c r="B85" s="91" t="s">
        <v>34</v>
      </c>
      <c r="C85" s="136">
        <v>107</v>
      </c>
      <c r="D85" s="137">
        <v>134</v>
      </c>
      <c r="E85" s="137">
        <v>50</v>
      </c>
      <c r="F85" s="137">
        <v>16</v>
      </c>
      <c r="G85" s="137">
        <v>57</v>
      </c>
      <c r="H85" s="137">
        <v>27</v>
      </c>
      <c r="I85" s="136">
        <v>20</v>
      </c>
      <c r="J85" s="137">
        <v>23</v>
      </c>
      <c r="K85" s="137">
        <v>7</v>
      </c>
      <c r="L85" s="137">
        <v>1</v>
      </c>
      <c r="M85" s="137">
        <v>10</v>
      </c>
      <c r="N85" s="137">
        <v>2</v>
      </c>
      <c r="O85" s="136">
        <v>3</v>
      </c>
      <c r="P85" s="137">
        <v>4</v>
      </c>
      <c r="Q85" s="137">
        <v>1</v>
      </c>
      <c r="R85" s="137">
        <v>0</v>
      </c>
      <c r="S85" s="137">
        <v>2</v>
      </c>
      <c r="T85" s="137">
        <v>0</v>
      </c>
      <c r="U85" s="136">
        <v>2</v>
      </c>
      <c r="V85" s="137">
        <v>6</v>
      </c>
      <c r="W85" s="137">
        <v>1</v>
      </c>
      <c r="X85" s="137">
        <v>0</v>
      </c>
      <c r="Y85" s="137">
        <v>0</v>
      </c>
      <c r="Z85" s="137">
        <v>0</v>
      </c>
      <c r="AA85" s="136">
        <v>3</v>
      </c>
      <c r="AB85" s="137">
        <v>1</v>
      </c>
      <c r="AC85" s="137">
        <v>1</v>
      </c>
      <c r="AD85" s="137">
        <v>1</v>
      </c>
      <c r="AE85" s="137">
        <v>0</v>
      </c>
      <c r="AF85" s="137">
        <v>0</v>
      </c>
      <c r="AG85" s="136">
        <v>4</v>
      </c>
      <c r="AH85" s="137">
        <v>4</v>
      </c>
      <c r="AI85" s="137">
        <v>0</v>
      </c>
      <c r="AJ85" s="137">
        <v>0</v>
      </c>
      <c r="AK85" s="137">
        <v>2</v>
      </c>
      <c r="AL85" s="137">
        <v>0</v>
      </c>
      <c r="AM85" s="136">
        <v>0</v>
      </c>
      <c r="AN85" s="137">
        <v>0</v>
      </c>
      <c r="AO85" s="137">
        <v>0</v>
      </c>
      <c r="AP85" s="137">
        <v>0</v>
      </c>
      <c r="AQ85" s="137">
        <v>0</v>
      </c>
      <c r="AR85" s="137">
        <v>0</v>
      </c>
      <c r="AS85" s="136">
        <v>0</v>
      </c>
      <c r="AT85" s="137">
        <v>0</v>
      </c>
      <c r="AU85" s="137">
        <v>0</v>
      </c>
      <c r="AV85" s="137">
        <v>0</v>
      </c>
      <c r="AW85" s="137">
        <v>0</v>
      </c>
      <c r="AX85" s="137">
        <v>0</v>
      </c>
      <c r="AY85" s="136">
        <v>4</v>
      </c>
      <c r="AZ85" s="137">
        <v>3</v>
      </c>
      <c r="BA85" s="137">
        <v>0</v>
      </c>
      <c r="BB85" s="137">
        <v>0</v>
      </c>
      <c r="BC85" s="137">
        <v>0</v>
      </c>
      <c r="BD85" s="137">
        <v>0</v>
      </c>
      <c r="BE85" s="23">
        <v>237</v>
      </c>
      <c r="BF85" s="24">
        <v>434</v>
      </c>
      <c r="BG85" s="24">
        <v>243</v>
      </c>
      <c r="BH85" s="24">
        <v>23</v>
      </c>
      <c r="BI85" s="24">
        <v>177</v>
      </c>
      <c r="BJ85" s="24">
        <v>31</v>
      </c>
      <c r="BK85" s="23">
        <v>1</v>
      </c>
      <c r="BL85" s="24">
        <v>0</v>
      </c>
      <c r="BM85" s="137">
        <v>0</v>
      </c>
      <c r="BN85" s="137">
        <v>0</v>
      </c>
      <c r="BO85" s="137">
        <v>0</v>
      </c>
      <c r="BP85" s="141">
        <v>0</v>
      </c>
      <c r="CG85" s="98"/>
    </row>
    <row r="86" spans="2:85" ht="21.5" customHeight="1" thickBot="1" x14ac:dyDescent="0.4">
      <c r="B86" s="91" t="s">
        <v>35</v>
      </c>
      <c r="C86" s="138">
        <v>94</v>
      </c>
      <c r="D86" s="139">
        <v>104</v>
      </c>
      <c r="E86" s="139">
        <v>52</v>
      </c>
      <c r="F86" s="139">
        <v>12</v>
      </c>
      <c r="G86" s="139">
        <v>32</v>
      </c>
      <c r="H86" s="139">
        <v>23</v>
      </c>
      <c r="I86" s="138">
        <v>10</v>
      </c>
      <c r="J86" s="139">
        <v>16</v>
      </c>
      <c r="K86" s="139">
        <v>5</v>
      </c>
      <c r="L86" s="139">
        <v>3</v>
      </c>
      <c r="M86" s="139">
        <v>9</v>
      </c>
      <c r="N86" s="139">
        <v>4</v>
      </c>
      <c r="O86" s="138">
        <v>2</v>
      </c>
      <c r="P86" s="139">
        <v>3</v>
      </c>
      <c r="Q86" s="139">
        <v>1</v>
      </c>
      <c r="R86" s="139">
        <v>0</v>
      </c>
      <c r="S86" s="139">
        <v>3</v>
      </c>
      <c r="T86" s="139">
        <v>0</v>
      </c>
      <c r="U86" s="138">
        <v>6</v>
      </c>
      <c r="V86" s="139">
        <v>2</v>
      </c>
      <c r="W86" s="139">
        <v>0</v>
      </c>
      <c r="X86" s="139">
        <v>0</v>
      </c>
      <c r="Y86" s="139">
        <v>0</v>
      </c>
      <c r="Z86" s="139">
        <v>0</v>
      </c>
      <c r="AA86" s="138">
        <v>2</v>
      </c>
      <c r="AB86" s="139">
        <v>1</v>
      </c>
      <c r="AC86" s="139">
        <v>0</v>
      </c>
      <c r="AD86" s="139">
        <v>0</v>
      </c>
      <c r="AE86" s="139">
        <v>2</v>
      </c>
      <c r="AF86" s="139">
        <v>1</v>
      </c>
      <c r="AG86" s="138">
        <v>2</v>
      </c>
      <c r="AH86" s="139">
        <v>1</v>
      </c>
      <c r="AI86" s="139">
        <v>0</v>
      </c>
      <c r="AJ86" s="139">
        <v>1</v>
      </c>
      <c r="AK86" s="139">
        <v>0</v>
      </c>
      <c r="AL86" s="139">
        <v>2</v>
      </c>
      <c r="AM86" s="138">
        <v>0</v>
      </c>
      <c r="AN86" s="139">
        <v>0</v>
      </c>
      <c r="AO86" s="139">
        <v>0</v>
      </c>
      <c r="AP86" s="139">
        <v>0</v>
      </c>
      <c r="AQ86" s="139">
        <v>0</v>
      </c>
      <c r="AR86" s="139">
        <v>0</v>
      </c>
      <c r="AS86" s="138">
        <v>0</v>
      </c>
      <c r="AT86" s="139">
        <v>0</v>
      </c>
      <c r="AU86" s="139">
        <v>0</v>
      </c>
      <c r="AV86" s="139">
        <v>0</v>
      </c>
      <c r="AW86" s="139">
        <v>0</v>
      </c>
      <c r="AX86" s="139">
        <v>0</v>
      </c>
      <c r="AY86" s="138">
        <v>3</v>
      </c>
      <c r="AZ86" s="139">
        <v>4</v>
      </c>
      <c r="BA86" s="139">
        <v>0</v>
      </c>
      <c r="BB86" s="139">
        <v>0</v>
      </c>
      <c r="BC86" s="139">
        <v>0</v>
      </c>
      <c r="BD86" s="139">
        <v>0</v>
      </c>
      <c r="BE86" s="26">
        <v>216</v>
      </c>
      <c r="BF86" s="27">
        <v>421</v>
      </c>
      <c r="BG86" s="27">
        <v>198</v>
      </c>
      <c r="BH86" s="27">
        <v>16</v>
      </c>
      <c r="BI86" s="27">
        <v>178</v>
      </c>
      <c r="BJ86" s="27">
        <v>38</v>
      </c>
      <c r="BK86" s="26">
        <v>0</v>
      </c>
      <c r="BL86" s="27">
        <v>0</v>
      </c>
      <c r="BM86" s="139">
        <v>0</v>
      </c>
      <c r="BN86" s="139">
        <v>0</v>
      </c>
      <c r="BO86" s="139">
        <v>0</v>
      </c>
      <c r="BP86" s="142">
        <v>0</v>
      </c>
      <c r="CG86" s="98"/>
    </row>
    <row r="87" spans="2:85" ht="21.5" customHeight="1" thickBot="1" x14ac:dyDescent="0.4">
      <c r="B87" s="35">
        <f>SUM(C87:BP87)</f>
        <v>27316</v>
      </c>
      <c r="C87" s="193">
        <f>SUM(C65:H86)</f>
        <v>6034</v>
      </c>
      <c r="D87" s="194"/>
      <c r="E87" s="194"/>
      <c r="F87" s="194"/>
      <c r="G87" s="194"/>
      <c r="H87" s="194"/>
      <c r="I87" s="193">
        <f>SUM(I65:N86)</f>
        <v>1276</v>
      </c>
      <c r="J87" s="194"/>
      <c r="K87" s="194"/>
      <c r="L87" s="194"/>
      <c r="M87" s="194"/>
      <c r="N87" s="194"/>
      <c r="O87" s="193">
        <f>SUM(O65:T86)</f>
        <v>369</v>
      </c>
      <c r="P87" s="194"/>
      <c r="Q87" s="194"/>
      <c r="R87" s="194"/>
      <c r="S87" s="194"/>
      <c r="T87" s="194"/>
      <c r="U87" s="193">
        <f>SUM(U65:Z86)</f>
        <v>232</v>
      </c>
      <c r="V87" s="194"/>
      <c r="W87" s="194"/>
      <c r="X87" s="194"/>
      <c r="Y87" s="194"/>
      <c r="Z87" s="194"/>
      <c r="AA87" s="193">
        <f>SUM(AA65:AF86)</f>
        <v>253</v>
      </c>
      <c r="AB87" s="194"/>
      <c r="AC87" s="194"/>
      <c r="AD87" s="194"/>
      <c r="AE87" s="194"/>
      <c r="AF87" s="194"/>
      <c r="AG87" s="193">
        <f>SUM(AG65:AL86)</f>
        <v>260</v>
      </c>
      <c r="AH87" s="194"/>
      <c r="AI87" s="194"/>
      <c r="AJ87" s="194"/>
      <c r="AK87" s="194"/>
      <c r="AL87" s="194"/>
      <c r="AM87" s="193">
        <f>SUM(AM65:AR86)</f>
        <v>16</v>
      </c>
      <c r="AN87" s="194"/>
      <c r="AO87" s="194"/>
      <c r="AP87" s="194"/>
      <c r="AQ87" s="194"/>
      <c r="AR87" s="194"/>
      <c r="AS87" s="193">
        <f>SUM(AS65:AX86)</f>
        <v>0</v>
      </c>
      <c r="AT87" s="194"/>
      <c r="AU87" s="194"/>
      <c r="AV87" s="194"/>
      <c r="AW87" s="194"/>
      <c r="AX87" s="194"/>
      <c r="AY87" s="193">
        <f>SUM(AY65:BD86)</f>
        <v>287</v>
      </c>
      <c r="AZ87" s="194"/>
      <c r="BA87" s="194"/>
      <c r="BB87" s="194"/>
      <c r="BC87" s="194"/>
      <c r="BD87" s="194"/>
      <c r="BE87" s="193">
        <f>SUM(BE65:BJ86)</f>
        <v>18458</v>
      </c>
      <c r="BF87" s="194"/>
      <c r="BG87" s="194"/>
      <c r="BH87" s="194"/>
      <c r="BI87" s="194"/>
      <c r="BJ87" s="194"/>
      <c r="BK87" s="193">
        <f>SUM(BK65:BP86)</f>
        <v>131</v>
      </c>
      <c r="BL87" s="194"/>
      <c r="BM87" s="194"/>
      <c r="BN87" s="194"/>
      <c r="BO87" s="194"/>
      <c r="BP87" s="195"/>
      <c r="CG87" s="98"/>
    </row>
    <row r="88" spans="2:85" ht="15" thickBot="1" x14ac:dyDescent="0.4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CG88" s="98"/>
    </row>
    <row r="89" spans="2:85" ht="20.5" thickBot="1" x14ac:dyDescent="0.4">
      <c r="B89" s="173" t="s">
        <v>92</v>
      </c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5"/>
      <c r="AQ89" s="1"/>
      <c r="AR89" s="103"/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8"/>
      <c r="BU89" s="98"/>
      <c r="BV89" s="98"/>
      <c r="BW89" s="98"/>
      <c r="BX89" s="98"/>
      <c r="BY89" s="98"/>
      <c r="BZ89" s="98"/>
      <c r="CA89" s="98"/>
      <c r="CB89" s="98"/>
      <c r="CC89" s="98"/>
      <c r="CG89" s="98"/>
    </row>
    <row r="90" spans="2:85" ht="15" thickBot="1" x14ac:dyDescent="0.4">
      <c r="B90" s="146" t="s">
        <v>44</v>
      </c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8"/>
      <c r="AQ90" s="1"/>
      <c r="AR90" s="103"/>
      <c r="AS90" s="104"/>
      <c r="AT90" s="104"/>
      <c r="AU90" s="104"/>
      <c r="AV90" s="104"/>
      <c r="AW90" s="104"/>
      <c r="AX90" s="104"/>
      <c r="AY90" s="104"/>
      <c r="AZ90" s="104"/>
      <c r="BA90" s="104"/>
      <c r="BB90" s="98"/>
      <c r="BC90" s="98"/>
      <c r="BD90" s="104"/>
      <c r="BE90" s="104"/>
      <c r="BF90" s="104"/>
      <c r="BG90" s="104"/>
      <c r="BH90" s="104"/>
      <c r="BI90" s="104"/>
      <c r="BJ90" s="104"/>
      <c r="BK90" s="104"/>
      <c r="BL90" s="104"/>
      <c r="BM90" s="98"/>
      <c r="BN90" s="98"/>
      <c r="BO90" s="98"/>
      <c r="BP90" s="98"/>
      <c r="BQ90" s="98"/>
      <c r="BR90" s="98"/>
      <c r="BS90" s="98"/>
      <c r="BT90" s="98"/>
      <c r="BU90" s="98"/>
      <c r="BV90" s="98"/>
      <c r="BW90" s="98"/>
      <c r="BX90" s="98"/>
      <c r="BY90" s="98"/>
      <c r="BZ90" s="98"/>
      <c r="CA90" s="98"/>
      <c r="CB90" s="98"/>
      <c r="CC90" s="98"/>
      <c r="CG90" s="98"/>
    </row>
    <row r="91" spans="2:85" ht="15" thickBot="1" x14ac:dyDescent="0.4">
      <c r="B91" s="176" t="s">
        <v>11</v>
      </c>
      <c r="C91" s="178" t="s">
        <v>36</v>
      </c>
      <c r="D91" s="179"/>
      <c r="E91" s="179"/>
      <c r="F91" s="179"/>
      <c r="G91" s="180"/>
      <c r="H91" s="178" t="s">
        <v>37</v>
      </c>
      <c r="I91" s="179"/>
      <c r="J91" s="179"/>
      <c r="K91" s="179"/>
      <c r="L91" s="179"/>
      <c r="M91" s="170" t="s">
        <v>38</v>
      </c>
      <c r="N91" s="171"/>
      <c r="O91" s="171"/>
      <c r="P91" s="171"/>
      <c r="Q91" s="172"/>
      <c r="R91" s="178" t="s">
        <v>39</v>
      </c>
      <c r="S91" s="179"/>
      <c r="T91" s="179"/>
      <c r="U91" s="179"/>
      <c r="V91" s="180"/>
      <c r="W91" s="178" t="s">
        <v>40</v>
      </c>
      <c r="X91" s="179"/>
      <c r="Y91" s="179"/>
      <c r="Z91" s="179"/>
      <c r="AA91" s="180"/>
      <c r="AB91" s="178" t="s">
        <v>41</v>
      </c>
      <c r="AC91" s="179"/>
      <c r="AD91" s="179"/>
      <c r="AE91" s="179"/>
      <c r="AF91" s="180"/>
      <c r="AG91" s="178" t="s">
        <v>42</v>
      </c>
      <c r="AH91" s="179"/>
      <c r="AI91" s="179"/>
      <c r="AJ91" s="179"/>
      <c r="AK91" s="180"/>
      <c r="AL91" s="178" t="s">
        <v>43</v>
      </c>
      <c r="AM91" s="179"/>
      <c r="AN91" s="179"/>
      <c r="AO91" s="179"/>
      <c r="AP91" s="180"/>
      <c r="AQ91" s="1"/>
      <c r="AR91" s="103"/>
      <c r="AS91" s="104"/>
      <c r="AT91" s="104"/>
      <c r="AU91" s="104"/>
      <c r="AV91" s="104"/>
      <c r="AW91" s="104"/>
      <c r="AX91" s="104"/>
      <c r="AY91" s="104"/>
      <c r="AZ91" s="104"/>
      <c r="BA91" s="104"/>
      <c r="BB91" s="98"/>
      <c r="BC91" s="98"/>
      <c r="BD91" s="104"/>
      <c r="BE91" s="104"/>
      <c r="BF91" s="104"/>
      <c r="BG91" s="104"/>
      <c r="BH91" s="104"/>
      <c r="BI91" s="104"/>
      <c r="BJ91" s="104"/>
      <c r="BK91" s="104"/>
      <c r="BL91" s="104"/>
      <c r="BM91" s="98"/>
      <c r="BN91" s="98"/>
      <c r="BO91" s="98"/>
      <c r="BP91" s="98"/>
      <c r="BQ91" s="98"/>
      <c r="BR91" s="98"/>
      <c r="BS91" s="98"/>
      <c r="BT91" s="98"/>
      <c r="BU91" s="98"/>
      <c r="BV91" s="98"/>
      <c r="BW91" s="98"/>
      <c r="BX91" s="98"/>
      <c r="BY91" s="98"/>
      <c r="BZ91" s="98"/>
      <c r="CA91" s="98"/>
      <c r="CB91" s="98"/>
      <c r="CC91" s="98"/>
      <c r="CG91" s="98"/>
    </row>
    <row r="92" spans="2:85" ht="34" customHeight="1" thickBot="1" x14ac:dyDescent="0.4">
      <c r="B92" s="177"/>
      <c r="C92" s="181"/>
      <c r="D92" s="182"/>
      <c r="E92" s="182"/>
      <c r="F92" s="182"/>
      <c r="G92" s="183"/>
      <c r="H92" s="181"/>
      <c r="I92" s="182"/>
      <c r="J92" s="182"/>
      <c r="K92" s="182"/>
      <c r="L92" s="182"/>
      <c r="M92" s="184"/>
      <c r="N92" s="185"/>
      <c r="O92" s="185"/>
      <c r="P92" s="185"/>
      <c r="Q92" s="186"/>
      <c r="R92" s="181"/>
      <c r="S92" s="182"/>
      <c r="T92" s="182"/>
      <c r="U92" s="182"/>
      <c r="V92" s="183"/>
      <c r="W92" s="181"/>
      <c r="X92" s="182"/>
      <c r="Y92" s="182"/>
      <c r="Z92" s="182"/>
      <c r="AA92" s="183"/>
      <c r="AB92" s="181"/>
      <c r="AC92" s="182"/>
      <c r="AD92" s="182"/>
      <c r="AE92" s="182"/>
      <c r="AF92" s="183"/>
      <c r="AG92" s="181"/>
      <c r="AH92" s="182"/>
      <c r="AI92" s="182"/>
      <c r="AJ92" s="182"/>
      <c r="AK92" s="183"/>
      <c r="AL92" s="187"/>
      <c r="AM92" s="188"/>
      <c r="AN92" s="188"/>
      <c r="AO92" s="188"/>
      <c r="AP92" s="189"/>
      <c r="AQ92" s="1"/>
      <c r="AR92" s="103"/>
      <c r="AS92" s="104"/>
      <c r="AT92" s="161" t="s">
        <v>96</v>
      </c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  <c r="BI92" s="162"/>
      <c r="BJ92" s="162"/>
      <c r="BK92" s="163"/>
      <c r="BL92" s="104"/>
      <c r="BM92" s="98"/>
      <c r="BN92" s="98"/>
      <c r="BO92" s="98"/>
      <c r="BP92" s="98"/>
      <c r="BQ92" s="98"/>
      <c r="BR92" s="98"/>
      <c r="BS92" s="98"/>
      <c r="BT92" s="98"/>
      <c r="BU92" s="98"/>
      <c r="BV92" s="98"/>
      <c r="BW92" s="98"/>
      <c r="BX92" s="98"/>
      <c r="BY92" s="98"/>
      <c r="BZ92" s="98"/>
      <c r="CA92" s="98"/>
      <c r="CB92" s="98"/>
      <c r="CC92" s="98"/>
      <c r="CG92" s="98"/>
    </row>
    <row r="93" spans="2:85" ht="24" customHeight="1" thickBot="1" x14ac:dyDescent="0.4">
      <c r="B93" s="7" t="s">
        <v>14</v>
      </c>
      <c r="C93" s="170">
        <v>5</v>
      </c>
      <c r="D93" s="171"/>
      <c r="E93" s="171"/>
      <c r="F93" s="171"/>
      <c r="G93" s="172"/>
      <c r="H93" s="170">
        <v>9</v>
      </c>
      <c r="I93" s="171"/>
      <c r="J93" s="171"/>
      <c r="K93" s="171"/>
      <c r="L93" s="172"/>
      <c r="M93" s="170">
        <v>6</v>
      </c>
      <c r="N93" s="171"/>
      <c r="O93" s="171"/>
      <c r="P93" s="171"/>
      <c r="Q93" s="172"/>
      <c r="R93" s="170">
        <v>2</v>
      </c>
      <c r="S93" s="171"/>
      <c r="T93" s="171"/>
      <c r="U93" s="171"/>
      <c r="V93" s="172"/>
      <c r="W93" s="170">
        <v>12</v>
      </c>
      <c r="X93" s="171"/>
      <c r="Y93" s="171"/>
      <c r="Z93" s="171"/>
      <c r="AA93" s="172"/>
      <c r="AB93" s="170">
        <v>4</v>
      </c>
      <c r="AC93" s="171"/>
      <c r="AD93" s="171"/>
      <c r="AE93" s="171"/>
      <c r="AF93" s="172"/>
      <c r="AG93" s="170">
        <v>3</v>
      </c>
      <c r="AH93" s="171"/>
      <c r="AI93" s="171"/>
      <c r="AJ93" s="171"/>
      <c r="AK93" s="172"/>
      <c r="AL93" s="170">
        <v>0</v>
      </c>
      <c r="AM93" s="171"/>
      <c r="AN93" s="171"/>
      <c r="AO93" s="171"/>
      <c r="AP93" s="172"/>
      <c r="AQ93" s="1"/>
      <c r="AR93" s="103"/>
      <c r="AS93" s="104"/>
      <c r="AT93" s="104"/>
      <c r="AU93" s="104"/>
      <c r="AV93" s="104"/>
      <c r="AW93" s="104"/>
      <c r="AX93" s="104"/>
      <c r="AY93" s="104"/>
      <c r="AZ93" s="104"/>
      <c r="BA93" s="104"/>
      <c r="BB93" s="98"/>
      <c r="BC93" s="98"/>
      <c r="BD93" s="104"/>
      <c r="BE93" s="104"/>
      <c r="BF93" s="104"/>
      <c r="BG93" s="104"/>
      <c r="BH93" s="104"/>
      <c r="BI93" s="104"/>
      <c r="BJ93" s="104"/>
      <c r="BK93" s="104"/>
      <c r="BL93" s="104"/>
      <c r="BM93" s="98"/>
      <c r="BN93" s="98"/>
      <c r="BO93" s="98"/>
      <c r="BP93" s="98"/>
      <c r="BQ93" s="98"/>
      <c r="BR93" s="98"/>
      <c r="BS93" s="98"/>
      <c r="BT93" s="98"/>
      <c r="BU93" s="98"/>
      <c r="BV93" s="98"/>
      <c r="BW93" s="98"/>
      <c r="BX93" s="98"/>
      <c r="BY93" s="98"/>
      <c r="BZ93" s="98"/>
      <c r="CA93" s="98"/>
      <c r="CB93" s="98"/>
      <c r="CC93" s="98"/>
      <c r="CG93" s="98"/>
    </row>
    <row r="94" spans="2:85" ht="24" customHeight="1" thickBot="1" x14ac:dyDescent="0.4">
      <c r="B94" s="7" t="s">
        <v>15</v>
      </c>
      <c r="C94" s="164">
        <v>7</v>
      </c>
      <c r="D94" s="165"/>
      <c r="E94" s="165"/>
      <c r="F94" s="165"/>
      <c r="G94" s="166"/>
      <c r="H94" s="164">
        <v>10</v>
      </c>
      <c r="I94" s="165"/>
      <c r="J94" s="165"/>
      <c r="K94" s="165"/>
      <c r="L94" s="166"/>
      <c r="M94" s="164">
        <v>8</v>
      </c>
      <c r="N94" s="165"/>
      <c r="O94" s="165"/>
      <c r="P94" s="165"/>
      <c r="Q94" s="166"/>
      <c r="R94" s="164">
        <v>1</v>
      </c>
      <c r="S94" s="165"/>
      <c r="T94" s="165"/>
      <c r="U94" s="165"/>
      <c r="V94" s="166"/>
      <c r="W94" s="164">
        <v>16</v>
      </c>
      <c r="X94" s="165"/>
      <c r="Y94" s="165"/>
      <c r="Z94" s="165"/>
      <c r="AA94" s="166"/>
      <c r="AB94" s="164">
        <v>9</v>
      </c>
      <c r="AC94" s="165"/>
      <c r="AD94" s="165"/>
      <c r="AE94" s="165"/>
      <c r="AF94" s="166"/>
      <c r="AG94" s="164">
        <v>1</v>
      </c>
      <c r="AH94" s="165"/>
      <c r="AI94" s="165"/>
      <c r="AJ94" s="165"/>
      <c r="AK94" s="166"/>
      <c r="AL94" s="164">
        <v>2</v>
      </c>
      <c r="AM94" s="165"/>
      <c r="AN94" s="165"/>
      <c r="AO94" s="165"/>
      <c r="AP94" s="166"/>
      <c r="AQ94" s="1"/>
      <c r="AR94" s="103"/>
      <c r="AS94" s="104"/>
      <c r="AT94" s="104"/>
      <c r="AU94" s="104"/>
      <c r="AV94" s="104"/>
      <c r="AW94" s="104"/>
      <c r="AX94" s="104"/>
      <c r="AY94" s="104"/>
      <c r="AZ94" s="104"/>
      <c r="BA94" s="104"/>
      <c r="BB94" s="98"/>
      <c r="BC94" s="98"/>
      <c r="BD94" s="104"/>
      <c r="BE94" s="104"/>
      <c r="BF94" s="104"/>
      <c r="BG94" s="104"/>
      <c r="BH94" s="104"/>
      <c r="BI94" s="104"/>
      <c r="BJ94" s="104"/>
      <c r="BK94" s="104"/>
      <c r="BL94" s="104"/>
      <c r="BM94" s="98"/>
      <c r="BN94" s="98"/>
      <c r="BO94" s="98"/>
      <c r="BP94" s="98"/>
      <c r="BQ94" s="98"/>
      <c r="BR94" s="98"/>
      <c r="BS94" s="98"/>
      <c r="BT94" s="98"/>
      <c r="BU94" s="98"/>
      <c r="BV94" s="98"/>
      <c r="BW94" s="98"/>
      <c r="BX94" s="98"/>
      <c r="BY94" s="98"/>
      <c r="BZ94" s="98"/>
      <c r="CA94" s="98"/>
      <c r="CB94" s="98"/>
      <c r="CC94" s="98"/>
      <c r="CG94" s="98"/>
    </row>
    <row r="95" spans="2:85" ht="24" customHeight="1" thickBot="1" x14ac:dyDescent="0.4">
      <c r="B95" s="7" t="s">
        <v>16</v>
      </c>
      <c r="C95" s="164">
        <v>4</v>
      </c>
      <c r="D95" s="165"/>
      <c r="E95" s="165"/>
      <c r="F95" s="165"/>
      <c r="G95" s="166"/>
      <c r="H95" s="164">
        <v>6</v>
      </c>
      <c r="I95" s="165"/>
      <c r="J95" s="165"/>
      <c r="K95" s="165"/>
      <c r="L95" s="166"/>
      <c r="M95" s="164">
        <v>7</v>
      </c>
      <c r="N95" s="165"/>
      <c r="O95" s="165"/>
      <c r="P95" s="165"/>
      <c r="Q95" s="166"/>
      <c r="R95" s="164">
        <v>4</v>
      </c>
      <c r="S95" s="165"/>
      <c r="T95" s="165"/>
      <c r="U95" s="165"/>
      <c r="V95" s="166"/>
      <c r="W95" s="164">
        <v>9</v>
      </c>
      <c r="X95" s="165"/>
      <c r="Y95" s="165"/>
      <c r="Z95" s="165"/>
      <c r="AA95" s="166"/>
      <c r="AB95" s="164">
        <v>12</v>
      </c>
      <c r="AC95" s="165"/>
      <c r="AD95" s="165"/>
      <c r="AE95" s="165"/>
      <c r="AF95" s="166"/>
      <c r="AG95" s="164">
        <v>2</v>
      </c>
      <c r="AH95" s="165"/>
      <c r="AI95" s="165"/>
      <c r="AJ95" s="165"/>
      <c r="AK95" s="166"/>
      <c r="AL95" s="164">
        <v>1</v>
      </c>
      <c r="AM95" s="165"/>
      <c r="AN95" s="165"/>
      <c r="AO95" s="165"/>
      <c r="AP95" s="166"/>
      <c r="AQ95" s="1"/>
      <c r="AR95" s="103"/>
      <c r="AS95" s="104"/>
      <c r="AT95" s="104"/>
      <c r="AU95" s="104"/>
      <c r="AV95" s="104"/>
      <c r="AW95" s="104"/>
      <c r="AX95" s="104"/>
      <c r="AY95" s="104"/>
      <c r="AZ95" s="104"/>
      <c r="BA95" s="104"/>
      <c r="BB95" s="98"/>
      <c r="BC95" s="98"/>
      <c r="BD95" s="104"/>
      <c r="BE95" s="104"/>
      <c r="BF95" s="104"/>
      <c r="BG95" s="104"/>
      <c r="BH95" s="104"/>
      <c r="BI95" s="104"/>
      <c r="BJ95" s="104"/>
      <c r="BK95" s="104"/>
      <c r="BL95" s="104"/>
      <c r="BM95" s="98"/>
      <c r="BN95" s="98"/>
      <c r="BO95" s="98"/>
      <c r="BP95" s="98"/>
      <c r="BQ95" s="98"/>
      <c r="BR95" s="98"/>
      <c r="BS95" s="98"/>
      <c r="BT95" s="98"/>
      <c r="BU95" s="98"/>
      <c r="BV95" s="98"/>
      <c r="BW95" s="98"/>
      <c r="BX95" s="98"/>
      <c r="BY95" s="98"/>
      <c r="BZ95" s="98"/>
      <c r="CA95" s="98"/>
      <c r="CB95" s="98"/>
      <c r="CC95" s="98"/>
    </row>
    <row r="96" spans="2:85" ht="24" customHeight="1" thickBot="1" x14ac:dyDescent="0.4">
      <c r="B96" s="7" t="s">
        <v>17</v>
      </c>
      <c r="C96" s="164">
        <v>2</v>
      </c>
      <c r="D96" s="165"/>
      <c r="E96" s="165"/>
      <c r="F96" s="165"/>
      <c r="G96" s="166"/>
      <c r="H96" s="164">
        <v>8</v>
      </c>
      <c r="I96" s="165"/>
      <c r="J96" s="165"/>
      <c r="K96" s="165"/>
      <c r="L96" s="166"/>
      <c r="M96" s="164">
        <v>5</v>
      </c>
      <c r="N96" s="165"/>
      <c r="O96" s="165"/>
      <c r="P96" s="165"/>
      <c r="Q96" s="166"/>
      <c r="R96" s="164">
        <v>5</v>
      </c>
      <c r="S96" s="165"/>
      <c r="T96" s="165"/>
      <c r="U96" s="165"/>
      <c r="V96" s="166"/>
      <c r="W96" s="164">
        <v>8</v>
      </c>
      <c r="X96" s="165"/>
      <c r="Y96" s="165"/>
      <c r="Z96" s="165"/>
      <c r="AA96" s="166"/>
      <c r="AB96" s="164">
        <v>7</v>
      </c>
      <c r="AC96" s="165"/>
      <c r="AD96" s="165"/>
      <c r="AE96" s="165"/>
      <c r="AF96" s="166"/>
      <c r="AG96" s="164">
        <v>4</v>
      </c>
      <c r="AH96" s="165"/>
      <c r="AI96" s="165"/>
      <c r="AJ96" s="165"/>
      <c r="AK96" s="166"/>
      <c r="AL96" s="164">
        <v>1</v>
      </c>
      <c r="AM96" s="165"/>
      <c r="AN96" s="165"/>
      <c r="AO96" s="165"/>
      <c r="AP96" s="166"/>
      <c r="AQ96" s="1"/>
      <c r="AR96" s="103"/>
      <c r="AS96" s="104"/>
      <c r="AT96" s="104"/>
      <c r="AU96" s="104"/>
      <c r="AV96" s="104"/>
      <c r="AW96" s="104"/>
      <c r="AX96" s="104"/>
      <c r="AY96" s="104"/>
      <c r="AZ96" s="104"/>
      <c r="BA96" s="104"/>
      <c r="BB96" s="98"/>
      <c r="BC96" s="98"/>
      <c r="BD96" s="104"/>
      <c r="BE96" s="104"/>
      <c r="BF96" s="104"/>
      <c r="BG96" s="104"/>
      <c r="BH96" s="104"/>
      <c r="BI96" s="104"/>
      <c r="BJ96" s="104"/>
      <c r="BK96" s="104"/>
      <c r="BL96" s="104"/>
      <c r="BM96" s="98"/>
      <c r="BN96" s="98"/>
      <c r="BO96" s="98"/>
      <c r="BP96" s="98"/>
      <c r="BQ96" s="98"/>
      <c r="BR96" s="98"/>
      <c r="BS96" s="98"/>
      <c r="BT96" s="98"/>
      <c r="BU96" s="98"/>
      <c r="BV96" s="98"/>
      <c r="BW96" s="98"/>
      <c r="BX96" s="98"/>
      <c r="BY96" s="98"/>
      <c r="BZ96" s="98"/>
      <c r="CA96" s="98"/>
      <c r="CB96" s="98"/>
      <c r="CC96" s="98"/>
    </row>
    <row r="97" spans="2:81" ht="24" customHeight="1" thickBot="1" x14ac:dyDescent="0.4">
      <c r="B97" s="7" t="s">
        <v>18</v>
      </c>
      <c r="C97" s="164">
        <v>5</v>
      </c>
      <c r="D97" s="165"/>
      <c r="E97" s="165"/>
      <c r="F97" s="165"/>
      <c r="G97" s="166"/>
      <c r="H97" s="164">
        <v>7</v>
      </c>
      <c r="I97" s="165"/>
      <c r="J97" s="165"/>
      <c r="K97" s="165"/>
      <c r="L97" s="166"/>
      <c r="M97" s="164">
        <v>5</v>
      </c>
      <c r="N97" s="165"/>
      <c r="O97" s="165"/>
      <c r="P97" s="165"/>
      <c r="Q97" s="166"/>
      <c r="R97" s="164">
        <v>3</v>
      </c>
      <c r="S97" s="165"/>
      <c r="T97" s="165"/>
      <c r="U97" s="165"/>
      <c r="V97" s="166"/>
      <c r="W97" s="164">
        <v>14</v>
      </c>
      <c r="X97" s="165"/>
      <c r="Y97" s="165"/>
      <c r="Z97" s="165"/>
      <c r="AA97" s="166"/>
      <c r="AB97" s="164">
        <v>9</v>
      </c>
      <c r="AC97" s="165"/>
      <c r="AD97" s="165"/>
      <c r="AE97" s="165"/>
      <c r="AF97" s="166"/>
      <c r="AG97" s="164">
        <v>5</v>
      </c>
      <c r="AH97" s="165"/>
      <c r="AI97" s="165"/>
      <c r="AJ97" s="165"/>
      <c r="AK97" s="166"/>
      <c r="AL97" s="164">
        <v>0</v>
      </c>
      <c r="AM97" s="165"/>
      <c r="AN97" s="165"/>
      <c r="AO97" s="165"/>
      <c r="AP97" s="166"/>
      <c r="AQ97" s="1"/>
      <c r="AR97" s="103"/>
      <c r="AS97" s="104"/>
      <c r="AT97" s="104"/>
      <c r="AU97" s="104"/>
      <c r="AV97" s="104"/>
      <c r="AW97" s="104"/>
      <c r="AX97" s="104"/>
      <c r="AY97" s="104"/>
      <c r="AZ97" s="104"/>
      <c r="BA97" s="104"/>
      <c r="BB97" s="98"/>
      <c r="BC97" s="98"/>
      <c r="BD97" s="104"/>
      <c r="BE97" s="104"/>
      <c r="BF97" s="104"/>
      <c r="BG97" s="104"/>
      <c r="BH97" s="104"/>
      <c r="BI97" s="104"/>
      <c r="BJ97" s="104"/>
      <c r="BK97" s="104"/>
      <c r="BL97" s="104"/>
      <c r="BM97" s="98"/>
      <c r="BN97" s="98"/>
      <c r="BO97" s="98"/>
      <c r="BP97" s="98"/>
      <c r="BQ97" s="98"/>
      <c r="BR97" s="98"/>
      <c r="BS97" s="98"/>
      <c r="BT97" s="98"/>
      <c r="BU97" s="98"/>
      <c r="BV97" s="98"/>
      <c r="BW97" s="98"/>
      <c r="BX97" s="98"/>
      <c r="BY97" s="98"/>
      <c r="BZ97" s="98"/>
      <c r="CA97" s="98"/>
      <c r="CB97" s="98"/>
      <c r="CC97" s="98"/>
    </row>
    <row r="98" spans="2:81" ht="24" customHeight="1" thickBot="1" x14ac:dyDescent="0.4">
      <c r="B98" s="7" t="s">
        <v>19</v>
      </c>
      <c r="C98" s="164">
        <v>12</v>
      </c>
      <c r="D98" s="165"/>
      <c r="E98" s="165"/>
      <c r="F98" s="165"/>
      <c r="G98" s="166"/>
      <c r="H98" s="164">
        <v>6</v>
      </c>
      <c r="I98" s="165"/>
      <c r="J98" s="165"/>
      <c r="K98" s="165"/>
      <c r="L98" s="166"/>
      <c r="M98" s="164">
        <v>8</v>
      </c>
      <c r="N98" s="165"/>
      <c r="O98" s="165"/>
      <c r="P98" s="165"/>
      <c r="Q98" s="166"/>
      <c r="R98" s="164">
        <v>2</v>
      </c>
      <c r="S98" s="165"/>
      <c r="T98" s="165"/>
      <c r="U98" s="165"/>
      <c r="V98" s="166"/>
      <c r="W98" s="164">
        <v>7</v>
      </c>
      <c r="X98" s="165"/>
      <c r="Y98" s="165"/>
      <c r="Z98" s="165"/>
      <c r="AA98" s="166"/>
      <c r="AB98" s="164">
        <v>7</v>
      </c>
      <c r="AC98" s="165"/>
      <c r="AD98" s="165"/>
      <c r="AE98" s="165"/>
      <c r="AF98" s="166"/>
      <c r="AG98" s="164">
        <v>2</v>
      </c>
      <c r="AH98" s="165"/>
      <c r="AI98" s="165"/>
      <c r="AJ98" s="165"/>
      <c r="AK98" s="166"/>
      <c r="AL98" s="164">
        <v>1</v>
      </c>
      <c r="AM98" s="165"/>
      <c r="AN98" s="165"/>
      <c r="AO98" s="165"/>
      <c r="AP98" s="166"/>
      <c r="AQ98" s="1"/>
      <c r="AR98" s="103"/>
      <c r="AS98" s="104"/>
      <c r="AT98" s="104"/>
      <c r="AU98" s="104"/>
      <c r="AV98" s="104"/>
      <c r="AW98" s="104"/>
      <c r="AX98" s="104"/>
      <c r="AY98" s="104"/>
      <c r="AZ98" s="104"/>
      <c r="BA98" s="104"/>
      <c r="BB98" s="98"/>
      <c r="BC98" s="98"/>
      <c r="BD98" s="104"/>
      <c r="BE98" s="104"/>
      <c r="BF98" s="104"/>
      <c r="BG98" s="104"/>
      <c r="BH98" s="104"/>
      <c r="BI98" s="104"/>
      <c r="BJ98" s="104"/>
      <c r="BK98" s="104"/>
      <c r="BL98" s="104"/>
      <c r="BM98" s="98"/>
      <c r="BN98" s="98"/>
      <c r="BO98" s="98"/>
      <c r="BP98" s="98"/>
      <c r="BQ98" s="98"/>
      <c r="BR98" s="98"/>
      <c r="BS98" s="98"/>
      <c r="BT98" s="98"/>
      <c r="BU98" s="98"/>
      <c r="BV98" s="98"/>
      <c r="BW98" s="98"/>
      <c r="BX98" s="98"/>
      <c r="BY98" s="98"/>
      <c r="BZ98" s="98"/>
      <c r="CA98" s="98"/>
      <c r="CB98" s="98"/>
      <c r="CC98" s="98"/>
    </row>
    <row r="99" spans="2:81" ht="24" customHeight="1" thickBot="1" x14ac:dyDescent="0.4">
      <c r="B99" s="7" t="s">
        <v>20</v>
      </c>
      <c r="C99" s="164">
        <v>6</v>
      </c>
      <c r="D99" s="165"/>
      <c r="E99" s="165"/>
      <c r="F99" s="165"/>
      <c r="G99" s="166"/>
      <c r="H99" s="164">
        <v>13</v>
      </c>
      <c r="I99" s="165"/>
      <c r="J99" s="165"/>
      <c r="K99" s="165"/>
      <c r="L99" s="166"/>
      <c r="M99" s="164">
        <v>7</v>
      </c>
      <c r="N99" s="165"/>
      <c r="O99" s="165"/>
      <c r="P99" s="165"/>
      <c r="Q99" s="166"/>
      <c r="R99" s="164">
        <v>4</v>
      </c>
      <c r="S99" s="165"/>
      <c r="T99" s="165"/>
      <c r="U99" s="165"/>
      <c r="V99" s="166"/>
      <c r="W99" s="164">
        <v>11</v>
      </c>
      <c r="X99" s="165"/>
      <c r="Y99" s="165"/>
      <c r="Z99" s="165"/>
      <c r="AA99" s="166"/>
      <c r="AB99" s="164">
        <v>9</v>
      </c>
      <c r="AC99" s="165"/>
      <c r="AD99" s="165"/>
      <c r="AE99" s="165"/>
      <c r="AF99" s="166"/>
      <c r="AG99" s="164">
        <v>1</v>
      </c>
      <c r="AH99" s="165"/>
      <c r="AI99" s="165"/>
      <c r="AJ99" s="165"/>
      <c r="AK99" s="166"/>
      <c r="AL99" s="164">
        <v>3</v>
      </c>
      <c r="AM99" s="165"/>
      <c r="AN99" s="165"/>
      <c r="AO99" s="165"/>
      <c r="AP99" s="166"/>
      <c r="AQ99" s="1"/>
      <c r="AR99" s="103"/>
      <c r="AS99" s="104"/>
      <c r="AT99" s="104"/>
      <c r="AU99" s="104"/>
      <c r="AV99" s="104"/>
      <c r="AW99" s="104"/>
      <c r="AX99" s="104"/>
      <c r="AY99" s="104"/>
      <c r="AZ99" s="104"/>
      <c r="BA99" s="104"/>
      <c r="BB99" s="98"/>
      <c r="BC99" s="98"/>
      <c r="BD99" s="104"/>
      <c r="BE99" s="104"/>
      <c r="BF99" s="104"/>
      <c r="BG99" s="104"/>
      <c r="BH99" s="104"/>
      <c r="BI99" s="104"/>
      <c r="BJ99" s="104"/>
      <c r="BK99" s="104"/>
      <c r="BL99" s="104"/>
      <c r="BM99" s="98"/>
      <c r="BN99" s="98"/>
      <c r="BO99" s="98"/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98"/>
    </row>
    <row r="100" spans="2:81" ht="24" customHeight="1" thickBot="1" x14ac:dyDescent="0.4">
      <c r="B100" s="7" t="s">
        <v>21</v>
      </c>
      <c r="C100" s="164">
        <v>4</v>
      </c>
      <c r="D100" s="165"/>
      <c r="E100" s="165"/>
      <c r="F100" s="165"/>
      <c r="G100" s="166"/>
      <c r="H100" s="164">
        <v>9</v>
      </c>
      <c r="I100" s="165"/>
      <c r="J100" s="165"/>
      <c r="K100" s="165"/>
      <c r="L100" s="166"/>
      <c r="M100" s="164">
        <v>8</v>
      </c>
      <c r="N100" s="165"/>
      <c r="O100" s="165"/>
      <c r="P100" s="165"/>
      <c r="Q100" s="166"/>
      <c r="R100" s="164">
        <v>5</v>
      </c>
      <c r="S100" s="165"/>
      <c r="T100" s="165"/>
      <c r="U100" s="165"/>
      <c r="V100" s="166"/>
      <c r="W100" s="164">
        <v>7</v>
      </c>
      <c r="X100" s="165"/>
      <c r="Y100" s="165"/>
      <c r="Z100" s="165"/>
      <c r="AA100" s="166"/>
      <c r="AB100" s="164">
        <v>14</v>
      </c>
      <c r="AC100" s="165"/>
      <c r="AD100" s="165"/>
      <c r="AE100" s="165"/>
      <c r="AF100" s="166"/>
      <c r="AG100" s="164">
        <v>3</v>
      </c>
      <c r="AH100" s="165"/>
      <c r="AI100" s="165"/>
      <c r="AJ100" s="165"/>
      <c r="AK100" s="166"/>
      <c r="AL100" s="164">
        <v>7</v>
      </c>
      <c r="AM100" s="165"/>
      <c r="AN100" s="165"/>
      <c r="AO100" s="165"/>
      <c r="AP100" s="166"/>
      <c r="AQ100" s="1"/>
      <c r="AR100" s="103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98"/>
      <c r="BC100" s="98"/>
      <c r="BD100" s="104"/>
      <c r="BE100" s="104"/>
      <c r="BF100" s="104"/>
      <c r="BG100" s="104"/>
      <c r="BH100" s="104"/>
      <c r="BI100" s="104"/>
      <c r="BJ100" s="104"/>
      <c r="BK100" s="104"/>
      <c r="BL100" s="104"/>
      <c r="BM100" s="98"/>
      <c r="BN100" s="98"/>
      <c r="BO100" s="98"/>
      <c r="BP100" s="98"/>
      <c r="BQ100" s="98"/>
      <c r="BR100" s="98"/>
      <c r="BS100" s="98"/>
      <c r="BT100" s="98"/>
      <c r="BU100" s="98"/>
      <c r="BV100" s="98"/>
      <c r="BW100" s="98"/>
      <c r="BX100" s="98"/>
      <c r="BY100" s="98"/>
      <c r="BZ100" s="98"/>
      <c r="CA100" s="98"/>
      <c r="CB100" s="98"/>
      <c r="CC100" s="98"/>
    </row>
    <row r="101" spans="2:81" ht="24" customHeight="1" thickBot="1" x14ac:dyDescent="0.4">
      <c r="B101" s="7" t="s">
        <v>22</v>
      </c>
      <c r="C101" s="164">
        <v>3</v>
      </c>
      <c r="D101" s="165"/>
      <c r="E101" s="165"/>
      <c r="F101" s="165"/>
      <c r="G101" s="166"/>
      <c r="H101" s="164">
        <v>8</v>
      </c>
      <c r="I101" s="165"/>
      <c r="J101" s="165"/>
      <c r="K101" s="165"/>
      <c r="L101" s="166"/>
      <c r="M101" s="164">
        <v>9</v>
      </c>
      <c r="N101" s="165"/>
      <c r="O101" s="165"/>
      <c r="P101" s="165"/>
      <c r="Q101" s="166"/>
      <c r="R101" s="164">
        <v>6</v>
      </c>
      <c r="S101" s="165"/>
      <c r="T101" s="165"/>
      <c r="U101" s="165"/>
      <c r="V101" s="166"/>
      <c r="W101" s="164">
        <v>8</v>
      </c>
      <c r="X101" s="165"/>
      <c r="Y101" s="165"/>
      <c r="Z101" s="165"/>
      <c r="AA101" s="166"/>
      <c r="AB101" s="164">
        <v>6</v>
      </c>
      <c r="AC101" s="165"/>
      <c r="AD101" s="165"/>
      <c r="AE101" s="165"/>
      <c r="AF101" s="166"/>
      <c r="AG101" s="164">
        <v>6</v>
      </c>
      <c r="AH101" s="165"/>
      <c r="AI101" s="165"/>
      <c r="AJ101" s="165"/>
      <c r="AK101" s="166"/>
      <c r="AL101" s="164">
        <v>0</v>
      </c>
      <c r="AM101" s="165"/>
      <c r="AN101" s="165"/>
      <c r="AO101" s="165"/>
      <c r="AP101" s="166"/>
      <c r="AQ101" s="1"/>
      <c r="AR101" s="103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98"/>
      <c r="BC101" s="98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98"/>
      <c r="BN101" s="98"/>
      <c r="BO101" s="98"/>
      <c r="BP101" s="98"/>
      <c r="BQ101" s="98"/>
      <c r="BR101" s="98"/>
      <c r="BS101" s="98"/>
      <c r="BT101" s="98"/>
      <c r="BU101" s="98"/>
      <c r="BV101" s="98"/>
      <c r="BW101" s="98"/>
      <c r="BX101" s="98"/>
      <c r="BY101" s="98"/>
      <c r="BZ101" s="98"/>
      <c r="CA101" s="98"/>
      <c r="CB101" s="98"/>
      <c r="CC101" s="98"/>
    </row>
    <row r="102" spans="2:81" ht="24" customHeight="1" thickBot="1" x14ac:dyDescent="0.4">
      <c r="B102" s="7" t="s">
        <v>23</v>
      </c>
      <c r="C102" s="164">
        <v>6</v>
      </c>
      <c r="D102" s="165"/>
      <c r="E102" s="165"/>
      <c r="F102" s="165"/>
      <c r="G102" s="166"/>
      <c r="H102" s="164">
        <v>4</v>
      </c>
      <c r="I102" s="165"/>
      <c r="J102" s="165"/>
      <c r="K102" s="165"/>
      <c r="L102" s="166"/>
      <c r="M102" s="164">
        <v>7</v>
      </c>
      <c r="N102" s="165"/>
      <c r="O102" s="165"/>
      <c r="P102" s="165"/>
      <c r="Q102" s="166"/>
      <c r="R102" s="164">
        <v>2</v>
      </c>
      <c r="S102" s="165"/>
      <c r="T102" s="165"/>
      <c r="U102" s="165"/>
      <c r="V102" s="166"/>
      <c r="W102" s="164">
        <v>5</v>
      </c>
      <c r="X102" s="165"/>
      <c r="Y102" s="165"/>
      <c r="Z102" s="165"/>
      <c r="AA102" s="166"/>
      <c r="AB102" s="164">
        <v>15</v>
      </c>
      <c r="AC102" s="165"/>
      <c r="AD102" s="165"/>
      <c r="AE102" s="165"/>
      <c r="AF102" s="166"/>
      <c r="AG102" s="164">
        <v>2</v>
      </c>
      <c r="AH102" s="165"/>
      <c r="AI102" s="165"/>
      <c r="AJ102" s="165"/>
      <c r="AK102" s="166"/>
      <c r="AL102" s="164">
        <v>2</v>
      </c>
      <c r="AM102" s="165"/>
      <c r="AN102" s="165"/>
      <c r="AO102" s="165"/>
      <c r="AP102" s="166"/>
      <c r="AQ102" s="1"/>
      <c r="AR102" s="103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98"/>
      <c r="BC102" s="98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98"/>
      <c r="BN102" s="98"/>
      <c r="BO102" s="98"/>
      <c r="BP102" s="98"/>
      <c r="BQ102" s="98"/>
      <c r="BR102" s="98"/>
      <c r="BS102" s="98"/>
      <c r="BT102" s="98"/>
      <c r="BU102" s="98"/>
      <c r="BV102" s="98"/>
      <c r="BW102" s="98"/>
      <c r="BX102" s="98"/>
      <c r="BY102" s="98"/>
      <c r="BZ102" s="98"/>
      <c r="CA102" s="98"/>
      <c r="CB102" s="98"/>
      <c r="CC102" s="98"/>
    </row>
    <row r="103" spans="2:81" ht="24" customHeight="1" thickBot="1" x14ac:dyDescent="0.4">
      <c r="B103" s="7" t="s">
        <v>24</v>
      </c>
      <c r="C103" s="164">
        <v>8</v>
      </c>
      <c r="D103" s="165"/>
      <c r="E103" s="165"/>
      <c r="F103" s="165"/>
      <c r="G103" s="166"/>
      <c r="H103" s="164">
        <v>7</v>
      </c>
      <c r="I103" s="165"/>
      <c r="J103" s="165"/>
      <c r="K103" s="165"/>
      <c r="L103" s="166"/>
      <c r="M103" s="164">
        <v>12</v>
      </c>
      <c r="N103" s="165"/>
      <c r="O103" s="165"/>
      <c r="P103" s="165"/>
      <c r="Q103" s="166"/>
      <c r="R103" s="164">
        <v>5</v>
      </c>
      <c r="S103" s="165"/>
      <c r="T103" s="165"/>
      <c r="U103" s="165"/>
      <c r="V103" s="166"/>
      <c r="W103" s="164">
        <v>9</v>
      </c>
      <c r="X103" s="165"/>
      <c r="Y103" s="165"/>
      <c r="Z103" s="165"/>
      <c r="AA103" s="166"/>
      <c r="AB103" s="164">
        <v>8</v>
      </c>
      <c r="AC103" s="165"/>
      <c r="AD103" s="165"/>
      <c r="AE103" s="165"/>
      <c r="AF103" s="166"/>
      <c r="AG103" s="164">
        <v>1</v>
      </c>
      <c r="AH103" s="165"/>
      <c r="AI103" s="165"/>
      <c r="AJ103" s="165"/>
      <c r="AK103" s="166"/>
      <c r="AL103" s="164">
        <v>3</v>
      </c>
      <c r="AM103" s="165"/>
      <c r="AN103" s="165"/>
      <c r="AO103" s="165"/>
      <c r="AP103" s="166"/>
      <c r="AQ103" s="1"/>
      <c r="AR103" s="103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98"/>
      <c r="BC103" s="98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98"/>
      <c r="BN103" s="98"/>
      <c r="BO103" s="98"/>
      <c r="BP103" s="98"/>
      <c r="BQ103" s="98"/>
      <c r="BR103" s="98"/>
      <c r="BS103" s="98"/>
      <c r="BT103" s="98"/>
      <c r="BU103" s="98"/>
      <c r="BV103" s="98"/>
      <c r="BW103" s="98"/>
      <c r="BX103" s="98"/>
      <c r="BY103" s="98"/>
      <c r="BZ103" s="98"/>
      <c r="CA103" s="98"/>
      <c r="CB103" s="98"/>
      <c r="CC103" s="98"/>
    </row>
    <row r="104" spans="2:81" ht="24" customHeight="1" thickBot="1" x14ac:dyDescent="0.4">
      <c r="B104" s="7" t="s">
        <v>25</v>
      </c>
      <c r="C104" s="164">
        <v>4</v>
      </c>
      <c r="D104" s="165"/>
      <c r="E104" s="165"/>
      <c r="F104" s="165"/>
      <c r="G104" s="166"/>
      <c r="H104" s="164">
        <v>8</v>
      </c>
      <c r="I104" s="165"/>
      <c r="J104" s="165"/>
      <c r="K104" s="165"/>
      <c r="L104" s="166"/>
      <c r="M104" s="164">
        <v>6</v>
      </c>
      <c r="N104" s="165"/>
      <c r="O104" s="165"/>
      <c r="P104" s="165"/>
      <c r="Q104" s="166"/>
      <c r="R104" s="164">
        <v>5</v>
      </c>
      <c r="S104" s="165"/>
      <c r="T104" s="165"/>
      <c r="U104" s="165"/>
      <c r="V104" s="166"/>
      <c r="W104" s="164">
        <v>4</v>
      </c>
      <c r="X104" s="165"/>
      <c r="Y104" s="165"/>
      <c r="Z104" s="165"/>
      <c r="AA104" s="166"/>
      <c r="AB104" s="164">
        <v>9</v>
      </c>
      <c r="AC104" s="165"/>
      <c r="AD104" s="165"/>
      <c r="AE104" s="165"/>
      <c r="AF104" s="166"/>
      <c r="AG104" s="164">
        <v>3</v>
      </c>
      <c r="AH104" s="165"/>
      <c r="AI104" s="165"/>
      <c r="AJ104" s="165"/>
      <c r="AK104" s="166"/>
      <c r="AL104" s="164">
        <v>0</v>
      </c>
      <c r="AM104" s="165"/>
      <c r="AN104" s="165"/>
      <c r="AO104" s="165"/>
      <c r="AP104" s="166"/>
      <c r="AQ104" s="1"/>
      <c r="AR104" s="103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98"/>
      <c r="BE104" s="98"/>
      <c r="BF104" s="98"/>
      <c r="BG104" s="98"/>
      <c r="BH104" s="98"/>
      <c r="BI104" s="98"/>
      <c r="BJ104" s="98"/>
      <c r="BK104" s="98"/>
      <c r="BL104" s="98"/>
      <c r="BM104" s="98"/>
      <c r="BN104" s="98"/>
      <c r="BO104" s="98"/>
      <c r="BP104" s="98"/>
      <c r="BQ104" s="98"/>
      <c r="BR104" s="98"/>
      <c r="BS104" s="98"/>
      <c r="BT104" s="98"/>
      <c r="BU104" s="98"/>
      <c r="BV104" s="98"/>
      <c r="BW104" s="98"/>
      <c r="BX104" s="98"/>
      <c r="BY104" s="98"/>
      <c r="BZ104" s="98"/>
      <c r="CA104" s="98"/>
      <c r="CB104" s="98"/>
      <c r="CC104" s="98"/>
    </row>
    <row r="105" spans="2:81" ht="24" customHeight="1" thickBot="1" x14ac:dyDescent="0.4">
      <c r="B105" s="7" t="s">
        <v>26</v>
      </c>
      <c r="C105" s="164">
        <v>3</v>
      </c>
      <c r="D105" s="165"/>
      <c r="E105" s="165"/>
      <c r="F105" s="165"/>
      <c r="G105" s="166"/>
      <c r="H105" s="164">
        <v>6</v>
      </c>
      <c r="I105" s="165"/>
      <c r="J105" s="165"/>
      <c r="K105" s="165"/>
      <c r="L105" s="166"/>
      <c r="M105" s="164">
        <v>9</v>
      </c>
      <c r="N105" s="165"/>
      <c r="O105" s="165"/>
      <c r="P105" s="165"/>
      <c r="Q105" s="166"/>
      <c r="R105" s="164">
        <v>3</v>
      </c>
      <c r="S105" s="165"/>
      <c r="T105" s="165"/>
      <c r="U105" s="165"/>
      <c r="V105" s="166"/>
      <c r="W105" s="164">
        <v>5</v>
      </c>
      <c r="X105" s="165"/>
      <c r="Y105" s="165"/>
      <c r="Z105" s="165"/>
      <c r="AA105" s="166"/>
      <c r="AB105" s="164">
        <v>4</v>
      </c>
      <c r="AC105" s="165"/>
      <c r="AD105" s="165"/>
      <c r="AE105" s="165"/>
      <c r="AF105" s="166"/>
      <c r="AG105" s="164">
        <v>5</v>
      </c>
      <c r="AH105" s="165"/>
      <c r="AI105" s="165"/>
      <c r="AJ105" s="165"/>
      <c r="AK105" s="166"/>
      <c r="AL105" s="164">
        <v>1</v>
      </c>
      <c r="AM105" s="165"/>
      <c r="AN105" s="165"/>
      <c r="AO105" s="165"/>
      <c r="AP105" s="166"/>
      <c r="AQ105" s="1"/>
      <c r="AR105" s="103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98"/>
      <c r="BG105" s="98"/>
      <c r="BH105" s="98"/>
      <c r="BI105" s="98"/>
      <c r="BJ105" s="98"/>
      <c r="BK105" s="98"/>
      <c r="BL105" s="98"/>
      <c r="BM105" s="98"/>
      <c r="BN105" s="98"/>
      <c r="BO105" s="98"/>
      <c r="BP105" s="98"/>
      <c r="BQ105" s="98"/>
      <c r="BR105" s="98"/>
      <c r="BS105" s="98"/>
      <c r="BT105" s="98"/>
      <c r="BU105" s="98"/>
      <c r="BV105" s="98"/>
      <c r="BW105" s="98"/>
      <c r="BX105" s="98"/>
      <c r="BY105" s="98"/>
      <c r="BZ105" s="98"/>
      <c r="CA105" s="98"/>
      <c r="CB105" s="98"/>
      <c r="CC105" s="98"/>
    </row>
    <row r="106" spans="2:81" ht="24" customHeight="1" thickBot="1" x14ac:dyDescent="0.4">
      <c r="B106" s="7" t="s">
        <v>27</v>
      </c>
      <c r="C106" s="164">
        <v>6</v>
      </c>
      <c r="D106" s="165"/>
      <c r="E106" s="165"/>
      <c r="F106" s="165"/>
      <c r="G106" s="166"/>
      <c r="H106" s="164">
        <v>2</v>
      </c>
      <c r="I106" s="165"/>
      <c r="J106" s="165"/>
      <c r="K106" s="165"/>
      <c r="L106" s="166"/>
      <c r="M106" s="164">
        <v>15</v>
      </c>
      <c r="N106" s="165"/>
      <c r="O106" s="165"/>
      <c r="P106" s="165"/>
      <c r="Q106" s="166"/>
      <c r="R106" s="164">
        <v>2</v>
      </c>
      <c r="S106" s="165"/>
      <c r="T106" s="165"/>
      <c r="U106" s="165"/>
      <c r="V106" s="166"/>
      <c r="W106" s="164">
        <v>7</v>
      </c>
      <c r="X106" s="165"/>
      <c r="Y106" s="165"/>
      <c r="Z106" s="165"/>
      <c r="AA106" s="166"/>
      <c r="AB106" s="164">
        <v>7</v>
      </c>
      <c r="AC106" s="165"/>
      <c r="AD106" s="165"/>
      <c r="AE106" s="165"/>
      <c r="AF106" s="166"/>
      <c r="AG106" s="164">
        <v>2</v>
      </c>
      <c r="AH106" s="165"/>
      <c r="AI106" s="165"/>
      <c r="AJ106" s="165"/>
      <c r="AK106" s="166"/>
      <c r="AL106" s="164">
        <v>2</v>
      </c>
      <c r="AM106" s="165"/>
      <c r="AN106" s="165"/>
      <c r="AO106" s="165"/>
      <c r="AP106" s="166"/>
      <c r="AQ106" s="1"/>
      <c r="AR106" s="103"/>
      <c r="AS106" s="102"/>
      <c r="AT106" s="102"/>
      <c r="AU106" s="102"/>
      <c r="AV106" s="102"/>
      <c r="AW106" s="102"/>
      <c r="AX106" s="98"/>
      <c r="AY106" s="98"/>
      <c r="AZ106" s="102"/>
      <c r="BA106" s="102"/>
      <c r="BB106" s="102"/>
      <c r="BC106" s="102"/>
      <c r="BD106" s="102"/>
      <c r="BE106" s="98"/>
      <c r="BF106" s="98"/>
      <c r="BG106" s="102"/>
      <c r="BH106" s="102"/>
      <c r="BI106" s="102"/>
      <c r="BJ106" s="102"/>
      <c r="BK106" s="102"/>
      <c r="BL106" s="98"/>
      <c r="BM106" s="98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98"/>
      <c r="BX106" s="102"/>
      <c r="BY106" s="102"/>
      <c r="BZ106" s="102"/>
      <c r="CA106" s="102"/>
      <c r="CB106" s="98"/>
      <c r="CC106" s="98"/>
    </row>
    <row r="107" spans="2:81" ht="24" customHeight="1" thickBot="1" x14ac:dyDescent="0.4">
      <c r="B107" s="7" t="s">
        <v>28</v>
      </c>
      <c r="C107" s="164">
        <v>8</v>
      </c>
      <c r="D107" s="165"/>
      <c r="E107" s="165"/>
      <c r="F107" s="165"/>
      <c r="G107" s="166"/>
      <c r="H107" s="164">
        <v>4</v>
      </c>
      <c r="I107" s="165"/>
      <c r="J107" s="165"/>
      <c r="K107" s="165"/>
      <c r="L107" s="166"/>
      <c r="M107" s="164">
        <v>7</v>
      </c>
      <c r="N107" s="165"/>
      <c r="O107" s="165"/>
      <c r="P107" s="165"/>
      <c r="Q107" s="166"/>
      <c r="R107" s="164">
        <v>6</v>
      </c>
      <c r="S107" s="165"/>
      <c r="T107" s="165"/>
      <c r="U107" s="165"/>
      <c r="V107" s="166"/>
      <c r="W107" s="164">
        <v>10</v>
      </c>
      <c r="X107" s="165"/>
      <c r="Y107" s="165"/>
      <c r="Z107" s="165"/>
      <c r="AA107" s="166"/>
      <c r="AB107" s="164">
        <v>6</v>
      </c>
      <c r="AC107" s="165"/>
      <c r="AD107" s="165"/>
      <c r="AE107" s="165"/>
      <c r="AF107" s="166"/>
      <c r="AG107" s="164">
        <v>2</v>
      </c>
      <c r="AH107" s="165"/>
      <c r="AI107" s="165"/>
      <c r="AJ107" s="165"/>
      <c r="AK107" s="166"/>
      <c r="AL107" s="164">
        <v>4</v>
      </c>
      <c r="AM107" s="165"/>
      <c r="AN107" s="165"/>
      <c r="AO107" s="165"/>
      <c r="AP107" s="166"/>
      <c r="AQ107" s="1"/>
      <c r="AR107" s="103"/>
      <c r="AS107" s="102"/>
      <c r="AT107" s="102"/>
      <c r="AU107" s="102"/>
      <c r="AV107" s="102"/>
      <c r="AW107" s="102"/>
      <c r="AX107" s="98"/>
      <c r="AY107" s="98"/>
      <c r="AZ107" s="102"/>
      <c r="BA107" s="102"/>
      <c r="BB107" s="102"/>
      <c r="BC107" s="102"/>
      <c r="BD107" s="102"/>
      <c r="BE107" s="98"/>
      <c r="BF107" s="98"/>
      <c r="BG107" s="102"/>
      <c r="BH107" s="102"/>
      <c r="BI107" s="102"/>
      <c r="BJ107" s="102"/>
      <c r="BK107" s="102"/>
      <c r="BL107" s="98"/>
      <c r="BM107" s="98"/>
      <c r="BN107" s="102"/>
      <c r="BO107" s="102"/>
      <c r="BP107" s="102"/>
      <c r="BQ107" s="102"/>
      <c r="BR107" s="102"/>
      <c r="BS107" s="102"/>
      <c r="BT107" s="102"/>
      <c r="BU107" s="102"/>
      <c r="BV107" s="102"/>
      <c r="BW107" s="98"/>
      <c r="BX107" s="102"/>
      <c r="BY107" s="102"/>
      <c r="BZ107" s="102"/>
      <c r="CA107" s="102"/>
      <c r="CB107" s="98"/>
      <c r="CC107" s="98"/>
    </row>
    <row r="108" spans="2:81" ht="24" customHeight="1" thickBot="1" x14ac:dyDescent="0.4">
      <c r="B108" s="7" t="s">
        <v>29</v>
      </c>
      <c r="C108" s="164">
        <v>1</v>
      </c>
      <c r="D108" s="165"/>
      <c r="E108" s="165"/>
      <c r="F108" s="165"/>
      <c r="G108" s="166"/>
      <c r="H108" s="164">
        <v>7</v>
      </c>
      <c r="I108" s="165"/>
      <c r="J108" s="165"/>
      <c r="K108" s="165"/>
      <c r="L108" s="166"/>
      <c r="M108" s="164">
        <v>16</v>
      </c>
      <c r="N108" s="165"/>
      <c r="O108" s="165"/>
      <c r="P108" s="165"/>
      <c r="Q108" s="166"/>
      <c r="R108" s="164">
        <v>3</v>
      </c>
      <c r="S108" s="165"/>
      <c r="T108" s="165"/>
      <c r="U108" s="165"/>
      <c r="V108" s="166"/>
      <c r="W108" s="164">
        <v>13</v>
      </c>
      <c r="X108" s="165"/>
      <c r="Y108" s="165"/>
      <c r="Z108" s="165"/>
      <c r="AA108" s="166"/>
      <c r="AB108" s="164">
        <v>9</v>
      </c>
      <c r="AC108" s="165"/>
      <c r="AD108" s="165"/>
      <c r="AE108" s="165"/>
      <c r="AF108" s="166"/>
      <c r="AG108" s="164">
        <v>3</v>
      </c>
      <c r="AH108" s="165"/>
      <c r="AI108" s="165"/>
      <c r="AJ108" s="165"/>
      <c r="AK108" s="166"/>
      <c r="AL108" s="164">
        <v>4</v>
      </c>
      <c r="AM108" s="165"/>
      <c r="AN108" s="165"/>
      <c r="AO108" s="165"/>
      <c r="AP108" s="166"/>
      <c r="AQ108" s="1"/>
      <c r="AR108" s="103"/>
      <c r="AS108" s="102"/>
      <c r="AT108" s="102"/>
      <c r="AU108" s="102"/>
      <c r="AV108" s="102"/>
      <c r="AW108" s="102"/>
      <c r="AX108" s="98"/>
      <c r="AY108" s="98"/>
      <c r="AZ108" s="102"/>
      <c r="BA108" s="102"/>
      <c r="BB108" s="102"/>
      <c r="BC108" s="102"/>
      <c r="BD108" s="102"/>
      <c r="BE108" s="98"/>
      <c r="BF108" s="98"/>
      <c r="BG108" s="102"/>
      <c r="BH108" s="102"/>
      <c r="BI108" s="102"/>
      <c r="BJ108" s="102"/>
      <c r="BK108" s="102"/>
      <c r="BL108" s="98"/>
      <c r="BM108" s="98"/>
      <c r="BN108" s="102"/>
      <c r="BO108" s="102"/>
      <c r="BP108" s="102"/>
      <c r="BQ108" s="102"/>
      <c r="BR108" s="102"/>
      <c r="BS108" s="102"/>
      <c r="BT108" s="102"/>
      <c r="BU108" s="102"/>
      <c r="BV108" s="102"/>
      <c r="BW108" s="98"/>
      <c r="BX108" s="102"/>
      <c r="BY108" s="102"/>
      <c r="BZ108" s="102"/>
      <c r="CA108" s="102"/>
      <c r="CB108" s="98"/>
      <c r="CC108" s="98"/>
    </row>
    <row r="109" spans="2:81" ht="24" customHeight="1" thickBot="1" x14ac:dyDescent="0.4">
      <c r="B109" s="7" t="s">
        <v>30</v>
      </c>
      <c r="C109" s="164">
        <v>2</v>
      </c>
      <c r="D109" s="165"/>
      <c r="E109" s="165"/>
      <c r="F109" s="165"/>
      <c r="G109" s="166"/>
      <c r="H109" s="164">
        <v>9</v>
      </c>
      <c r="I109" s="165"/>
      <c r="J109" s="165"/>
      <c r="K109" s="165"/>
      <c r="L109" s="166"/>
      <c r="M109" s="164">
        <v>9</v>
      </c>
      <c r="N109" s="165"/>
      <c r="O109" s="165"/>
      <c r="P109" s="165"/>
      <c r="Q109" s="166"/>
      <c r="R109" s="164">
        <v>5</v>
      </c>
      <c r="S109" s="165"/>
      <c r="T109" s="165"/>
      <c r="U109" s="165"/>
      <c r="V109" s="166"/>
      <c r="W109" s="164">
        <v>7</v>
      </c>
      <c r="X109" s="165"/>
      <c r="Y109" s="165"/>
      <c r="Z109" s="165"/>
      <c r="AA109" s="166"/>
      <c r="AB109" s="164">
        <v>8</v>
      </c>
      <c r="AC109" s="165"/>
      <c r="AD109" s="165"/>
      <c r="AE109" s="165"/>
      <c r="AF109" s="166"/>
      <c r="AG109" s="164">
        <v>2</v>
      </c>
      <c r="AH109" s="165"/>
      <c r="AI109" s="165"/>
      <c r="AJ109" s="165"/>
      <c r="AK109" s="166"/>
      <c r="AL109" s="164">
        <v>2</v>
      </c>
      <c r="AM109" s="165"/>
      <c r="AN109" s="165"/>
      <c r="AO109" s="165"/>
      <c r="AP109" s="166"/>
      <c r="AQ109" s="1"/>
      <c r="AR109" s="103"/>
      <c r="AS109" s="102"/>
      <c r="AT109" s="102"/>
      <c r="AU109" s="102"/>
      <c r="AV109" s="102"/>
      <c r="AW109" s="102"/>
      <c r="AX109" s="98"/>
      <c r="AY109" s="98"/>
      <c r="AZ109" s="102"/>
      <c r="BA109" s="102"/>
      <c r="BB109" s="102"/>
      <c r="BC109" s="102"/>
      <c r="BD109" s="102"/>
      <c r="BE109" s="98"/>
      <c r="BF109" s="98"/>
      <c r="BG109" s="102"/>
      <c r="BH109" s="102"/>
      <c r="BI109" s="102"/>
      <c r="BJ109" s="102"/>
      <c r="BK109" s="102"/>
      <c r="BL109" s="98"/>
      <c r="BM109" s="98"/>
      <c r="BN109" s="102"/>
      <c r="BO109" s="102"/>
      <c r="BP109" s="102"/>
      <c r="BQ109" s="102"/>
      <c r="BR109" s="102"/>
      <c r="BS109" s="102"/>
      <c r="BT109" s="102"/>
      <c r="BU109" s="102"/>
      <c r="BV109" s="102"/>
      <c r="BW109" s="98"/>
      <c r="BX109" s="102"/>
      <c r="BY109" s="102"/>
      <c r="BZ109" s="102"/>
      <c r="CA109" s="102"/>
      <c r="CB109" s="98"/>
      <c r="CC109" s="98"/>
    </row>
    <row r="110" spans="2:81" ht="24" customHeight="1" thickBot="1" x14ac:dyDescent="0.4">
      <c r="B110" s="7" t="s">
        <v>31</v>
      </c>
      <c r="C110" s="164">
        <v>4</v>
      </c>
      <c r="D110" s="165"/>
      <c r="E110" s="165"/>
      <c r="F110" s="165"/>
      <c r="G110" s="166"/>
      <c r="H110" s="164">
        <v>6</v>
      </c>
      <c r="I110" s="165"/>
      <c r="J110" s="165"/>
      <c r="K110" s="165"/>
      <c r="L110" s="166"/>
      <c r="M110" s="164">
        <v>11</v>
      </c>
      <c r="N110" s="165"/>
      <c r="O110" s="165"/>
      <c r="P110" s="165"/>
      <c r="Q110" s="166"/>
      <c r="R110" s="164">
        <v>5</v>
      </c>
      <c r="S110" s="165"/>
      <c r="T110" s="165"/>
      <c r="U110" s="165"/>
      <c r="V110" s="166"/>
      <c r="W110" s="164">
        <v>9</v>
      </c>
      <c r="X110" s="165"/>
      <c r="Y110" s="165"/>
      <c r="Z110" s="165"/>
      <c r="AA110" s="166"/>
      <c r="AB110" s="164">
        <v>12</v>
      </c>
      <c r="AC110" s="165"/>
      <c r="AD110" s="165"/>
      <c r="AE110" s="165"/>
      <c r="AF110" s="166"/>
      <c r="AG110" s="164">
        <v>1</v>
      </c>
      <c r="AH110" s="165"/>
      <c r="AI110" s="165"/>
      <c r="AJ110" s="165"/>
      <c r="AK110" s="166"/>
      <c r="AL110" s="164">
        <v>4</v>
      </c>
      <c r="AM110" s="165"/>
      <c r="AN110" s="165"/>
      <c r="AO110" s="165"/>
      <c r="AP110" s="166"/>
      <c r="AQ110" s="1"/>
      <c r="AR110" s="103"/>
      <c r="AS110" s="102"/>
      <c r="AT110" s="102"/>
      <c r="AU110" s="102"/>
      <c r="AV110" s="102"/>
      <c r="AW110" s="102"/>
      <c r="AX110" s="98"/>
      <c r="AY110" s="98"/>
      <c r="AZ110" s="102"/>
      <c r="BA110" s="102"/>
      <c r="BB110" s="102"/>
      <c r="BC110" s="102"/>
      <c r="BD110" s="102"/>
      <c r="BE110" s="98"/>
      <c r="BF110" s="98"/>
      <c r="BG110" s="102"/>
      <c r="BH110" s="102"/>
      <c r="BI110" s="102"/>
      <c r="BJ110" s="102"/>
      <c r="BK110" s="102"/>
      <c r="BL110" s="98"/>
      <c r="BM110" s="98"/>
      <c r="BN110" s="102"/>
      <c r="BO110" s="102"/>
      <c r="BP110" s="102"/>
      <c r="BQ110" s="102"/>
      <c r="BR110" s="102"/>
      <c r="BS110" s="102"/>
      <c r="BT110" s="102"/>
      <c r="BU110" s="102"/>
      <c r="BV110" s="102"/>
      <c r="BW110" s="98"/>
      <c r="BX110" s="102"/>
      <c r="BY110" s="102"/>
      <c r="BZ110" s="102"/>
      <c r="CA110" s="102"/>
      <c r="CB110" s="98"/>
      <c r="CC110" s="98"/>
    </row>
    <row r="111" spans="2:81" ht="24" customHeight="1" thickBot="1" x14ac:dyDescent="0.4">
      <c r="B111" s="7" t="s">
        <v>32</v>
      </c>
      <c r="C111" s="164">
        <v>6</v>
      </c>
      <c r="D111" s="165"/>
      <c r="E111" s="165"/>
      <c r="F111" s="165"/>
      <c r="G111" s="166"/>
      <c r="H111" s="164">
        <v>5</v>
      </c>
      <c r="I111" s="165"/>
      <c r="J111" s="165"/>
      <c r="K111" s="165"/>
      <c r="L111" s="166"/>
      <c r="M111" s="164">
        <v>9</v>
      </c>
      <c r="N111" s="165"/>
      <c r="O111" s="165"/>
      <c r="P111" s="165"/>
      <c r="Q111" s="166"/>
      <c r="R111" s="164">
        <v>6</v>
      </c>
      <c r="S111" s="165"/>
      <c r="T111" s="165"/>
      <c r="U111" s="165"/>
      <c r="V111" s="166"/>
      <c r="W111" s="164">
        <v>5</v>
      </c>
      <c r="X111" s="165"/>
      <c r="Y111" s="165"/>
      <c r="Z111" s="165"/>
      <c r="AA111" s="166"/>
      <c r="AB111" s="164">
        <v>17</v>
      </c>
      <c r="AC111" s="165"/>
      <c r="AD111" s="165"/>
      <c r="AE111" s="165"/>
      <c r="AF111" s="166"/>
      <c r="AG111" s="164">
        <v>4</v>
      </c>
      <c r="AH111" s="165"/>
      <c r="AI111" s="165"/>
      <c r="AJ111" s="165"/>
      <c r="AK111" s="166"/>
      <c r="AL111" s="164">
        <v>1</v>
      </c>
      <c r="AM111" s="165"/>
      <c r="AN111" s="165"/>
      <c r="AO111" s="165"/>
      <c r="AP111" s="166"/>
      <c r="AQ111" s="1"/>
      <c r="AR111" s="103"/>
      <c r="AS111" s="102"/>
      <c r="AT111" s="102"/>
      <c r="AU111" s="102"/>
      <c r="AV111" s="102"/>
      <c r="AW111" s="102"/>
      <c r="AX111" s="98"/>
      <c r="AY111" s="98"/>
      <c r="AZ111" s="102"/>
      <c r="BA111" s="102"/>
      <c r="BB111" s="102"/>
      <c r="BC111" s="102"/>
      <c r="BD111" s="102"/>
      <c r="BE111" s="98"/>
      <c r="BF111" s="98"/>
      <c r="BG111" s="102"/>
      <c r="BH111" s="102"/>
      <c r="BI111" s="102"/>
      <c r="BJ111" s="102"/>
      <c r="BK111" s="102"/>
      <c r="BL111" s="98"/>
      <c r="BM111" s="98"/>
      <c r="BN111" s="102"/>
      <c r="BO111" s="102"/>
      <c r="BP111" s="102"/>
      <c r="BQ111" s="102"/>
      <c r="BR111" s="102"/>
      <c r="BS111" s="102"/>
      <c r="BT111" s="102"/>
      <c r="BU111" s="102"/>
      <c r="BV111" s="102"/>
      <c r="BW111" s="98"/>
      <c r="BX111" s="102"/>
      <c r="BY111" s="102"/>
      <c r="BZ111" s="102"/>
      <c r="CA111" s="102"/>
      <c r="CB111" s="98"/>
      <c r="CC111" s="98"/>
    </row>
    <row r="112" spans="2:81" ht="24" customHeight="1" thickBot="1" x14ac:dyDescent="0.4">
      <c r="B112" s="7" t="s">
        <v>33</v>
      </c>
      <c r="C112" s="164">
        <v>8</v>
      </c>
      <c r="D112" s="165"/>
      <c r="E112" s="165"/>
      <c r="F112" s="165"/>
      <c r="G112" s="166"/>
      <c r="H112" s="164">
        <v>6</v>
      </c>
      <c r="I112" s="165"/>
      <c r="J112" s="165"/>
      <c r="K112" s="165"/>
      <c r="L112" s="166"/>
      <c r="M112" s="164">
        <v>9</v>
      </c>
      <c r="N112" s="165"/>
      <c r="O112" s="165"/>
      <c r="P112" s="165"/>
      <c r="Q112" s="166"/>
      <c r="R112" s="164">
        <v>4</v>
      </c>
      <c r="S112" s="165"/>
      <c r="T112" s="165"/>
      <c r="U112" s="165"/>
      <c r="V112" s="166"/>
      <c r="W112" s="164">
        <v>7</v>
      </c>
      <c r="X112" s="165"/>
      <c r="Y112" s="165"/>
      <c r="Z112" s="165"/>
      <c r="AA112" s="166"/>
      <c r="AB112" s="164">
        <v>9</v>
      </c>
      <c r="AC112" s="165"/>
      <c r="AD112" s="165"/>
      <c r="AE112" s="165"/>
      <c r="AF112" s="166"/>
      <c r="AG112" s="164">
        <v>4</v>
      </c>
      <c r="AH112" s="165"/>
      <c r="AI112" s="165"/>
      <c r="AJ112" s="165"/>
      <c r="AK112" s="166"/>
      <c r="AL112" s="164">
        <v>3</v>
      </c>
      <c r="AM112" s="165"/>
      <c r="AN112" s="165"/>
      <c r="AO112" s="165"/>
      <c r="AP112" s="166"/>
      <c r="AQ112" s="1"/>
      <c r="AR112" s="103"/>
      <c r="AS112" s="102"/>
      <c r="AT112" s="102"/>
      <c r="AU112" s="102"/>
      <c r="AV112" s="102"/>
      <c r="AW112" s="102"/>
      <c r="AX112" s="98"/>
      <c r="AY112" s="98"/>
      <c r="AZ112" s="102"/>
      <c r="BA112" s="102"/>
      <c r="BB112" s="102"/>
      <c r="BC112" s="102"/>
      <c r="BD112" s="102"/>
      <c r="BE112" s="98"/>
      <c r="BF112" s="98"/>
      <c r="BG112" s="102"/>
      <c r="BH112" s="102"/>
      <c r="BI112" s="102"/>
      <c r="BJ112" s="102"/>
      <c r="BK112" s="102"/>
      <c r="BL112" s="98"/>
      <c r="BM112" s="98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98"/>
      <c r="BX112" s="102"/>
      <c r="BY112" s="102"/>
      <c r="BZ112" s="102"/>
      <c r="CA112" s="102"/>
      <c r="CB112" s="98"/>
      <c r="CC112" s="98"/>
    </row>
    <row r="113" spans="2:81" ht="24" customHeight="1" thickBot="1" x14ac:dyDescent="0.4">
      <c r="B113" s="7" t="s">
        <v>34</v>
      </c>
      <c r="C113" s="164">
        <v>5</v>
      </c>
      <c r="D113" s="165"/>
      <c r="E113" s="165"/>
      <c r="F113" s="165"/>
      <c r="G113" s="166"/>
      <c r="H113" s="164">
        <v>7</v>
      </c>
      <c r="I113" s="165"/>
      <c r="J113" s="165"/>
      <c r="K113" s="165"/>
      <c r="L113" s="166"/>
      <c r="M113" s="164">
        <v>7</v>
      </c>
      <c r="N113" s="165"/>
      <c r="O113" s="165"/>
      <c r="P113" s="165"/>
      <c r="Q113" s="166"/>
      <c r="R113" s="164">
        <v>4</v>
      </c>
      <c r="S113" s="165"/>
      <c r="T113" s="165"/>
      <c r="U113" s="165"/>
      <c r="V113" s="166"/>
      <c r="W113" s="164">
        <v>6</v>
      </c>
      <c r="X113" s="165"/>
      <c r="Y113" s="165"/>
      <c r="Z113" s="165"/>
      <c r="AA113" s="166"/>
      <c r="AB113" s="164">
        <v>10</v>
      </c>
      <c r="AC113" s="165"/>
      <c r="AD113" s="165"/>
      <c r="AE113" s="165"/>
      <c r="AF113" s="166"/>
      <c r="AG113" s="164">
        <v>2</v>
      </c>
      <c r="AH113" s="165"/>
      <c r="AI113" s="165"/>
      <c r="AJ113" s="165"/>
      <c r="AK113" s="166"/>
      <c r="AL113" s="164">
        <v>5</v>
      </c>
      <c r="AM113" s="165"/>
      <c r="AN113" s="165"/>
      <c r="AO113" s="165"/>
      <c r="AP113" s="166"/>
      <c r="AQ113" s="1"/>
      <c r="AR113" s="103"/>
      <c r="AS113" s="102"/>
      <c r="AT113" s="102"/>
      <c r="AU113" s="102"/>
      <c r="AV113" s="102"/>
      <c r="AW113" s="102"/>
      <c r="AX113" s="98"/>
      <c r="AY113" s="98"/>
      <c r="AZ113" s="102"/>
      <c r="BA113" s="102"/>
      <c r="BB113" s="102"/>
      <c r="BC113" s="102"/>
      <c r="BD113" s="102"/>
      <c r="BE113" s="98"/>
      <c r="BF113" s="98"/>
      <c r="BG113" s="102"/>
      <c r="BH113" s="102"/>
      <c r="BI113" s="102"/>
      <c r="BJ113" s="102"/>
      <c r="BK113" s="102"/>
      <c r="BL113" s="98"/>
      <c r="BM113" s="98"/>
      <c r="BN113" s="102"/>
      <c r="BO113" s="102"/>
      <c r="BP113" s="102"/>
      <c r="BQ113" s="102"/>
      <c r="BR113" s="102"/>
      <c r="BS113" s="102"/>
      <c r="BT113" s="102"/>
      <c r="BU113" s="102"/>
      <c r="BV113" s="102"/>
      <c r="BW113" s="98"/>
      <c r="BX113" s="102"/>
      <c r="BY113" s="102"/>
      <c r="BZ113" s="102"/>
      <c r="CA113" s="102"/>
      <c r="CB113" s="98"/>
      <c r="CC113" s="98"/>
    </row>
    <row r="114" spans="2:81" ht="24" customHeight="1" thickBot="1" x14ac:dyDescent="0.4">
      <c r="B114" s="7" t="s">
        <v>35</v>
      </c>
      <c r="C114" s="167">
        <v>3</v>
      </c>
      <c r="D114" s="168"/>
      <c r="E114" s="168"/>
      <c r="F114" s="168"/>
      <c r="G114" s="169"/>
      <c r="H114" s="167">
        <v>5</v>
      </c>
      <c r="I114" s="168"/>
      <c r="J114" s="168"/>
      <c r="K114" s="168"/>
      <c r="L114" s="169"/>
      <c r="M114" s="167">
        <v>9</v>
      </c>
      <c r="N114" s="168"/>
      <c r="O114" s="168"/>
      <c r="P114" s="168"/>
      <c r="Q114" s="169"/>
      <c r="R114" s="167">
        <v>2</v>
      </c>
      <c r="S114" s="168"/>
      <c r="T114" s="168"/>
      <c r="U114" s="168"/>
      <c r="V114" s="169"/>
      <c r="W114" s="167">
        <v>8</v>
      </c>
      <c r="X114" s="168"/>
      <c r="Y114" s="168"/>
      <c r="Z114" s="168"/>
      <c r="AA114" s="169"/>
      <c r="AB114" s="167">
        <v>6</v>
      </c>
      <c r="AC114" s="168"/>
      <c r="AD114" s="168"/>
      <c r="AE114" s="168"/>
      <c r="AF114" s="169"/>
      <c r="AG114" s="167">
        <v>1</v>
      </c>
      <c r="AH114" s="168"/>
      <c r="AI114" s="168"/>
      <c r="AJ114" s="168"/>
      <c r="AK114" s="169"/>
      <c r="AL114" s="167">
        <v>0</v>
      </c>
      <c r="AM114" s="168"/>
      <c r="AN114" s="168"/>
      <c r="AO114" s="168"/>
      <c r="AP114" s="169"/>
      <c r="AQ114" s="1"/>
      <c r="AR114" s="103"/>
      <c r="AS114" s="102"/>
      <c r="AT114" s="102"/>
      <c r="AU114" s="102"/>
      <c r="AV114" s="102"/>
      <c r="AW114" s="102"/>
      <c r="AX114" s="98"/>
      <c r="AY114" s="98"/>
      <c r="AZ114" s="102"/>
      <c r="BA114" s="102"/>
      <c r="BB114" s="102"/>
      <c r="BC114" s="102"/>
      <c r="BD114" s="102"/>
      <c r="BE114" s="98"/>
      <c r="BF114" s="98"/>
      <c r="BG114" s="102"/>
      <c r="BH114" s="102"/>
      <c r="BI114" s="102"/>
      <c r="BJ114" s="102"/>
      <c r="BK114" s="102"/>
      <c r="BL114" s="98"/>
      <c r="BM114" s="98"/>
      <c r="BN114" s="102"/>
      <c r="BO114" s="102"/>
      <c r="BP114" s="102"/>
      <c r="BQ114" s="102"/>
      <c r="BR114" s="102"/>
      <c r="BS114" s="102"/>
      <c r="BT114" s="102"/>
      <c r="BU114" s="102"/>
      <c r="BV114" s="102"/>
      <c r="BW114" s="98"/>
      <c r="BX114" s="102"/>
      <c r="BY114" s="102"/>
      <c r="BZ114" s="102"/>
      <c r="CA114" s="102"/>
      <c r="CB114" s="98"/>
      <c r="CC114" s="98"/>
    </row>
    <row r="115" spans="2:81" ht="24" customHeight="1" thickBot="1" x14ac:dyDescent="0.4">
      <c r="B115" s="35">
        <f>SUM(C115:AP115)</f>
        <v>1026</v>
      </c>
      <c r="C115" s="146">
        <f>SUM(C93:G114)</f>
        <v>112</v>
      </c>
      <c r="D115" s="147"/>
      <c r="E115" s="147"/>
      <c r="F115" s="147"/>
      <c r="G115" s="148"/>
      <c r="H115" s="149">
        <f>SUM(H93:L114)</f>
        <v>152</v>
      </c>
      <c r="I115" s="150"/>
      <c r="J115" s="150"/>
      <c r="K115" s="150"/>
      <c r="L115" s="151"/>
      <c r="M115" s="149">
        <f>SUM(M93:Q114)</f>
        <v>189</v>
      </c>
      <c r="N115" s="150"/>
      <c r="O115" s="150"/>
      <c r="P115" s="150"/>
      <c r="Q115" s="151"/>
      <c r="R115" s="146">
        <f>SUM(R93:V114)</f>
        <v>84</v>
      </c>
      <c r="S115" s="147"/>
      <c r="T115" s="147"/>
      <c r="U115" s="147"/>
      <c r="V115" s="148"/>
      <c r="W115" s="146">
        <f>SUM(W93:AA114)</f>
        <v>187</v>
      </c>
      <c r="X115" s="147"/>
      <c r="Y115" s="147"/>
      <c r="Z115" s="147"/>
      <c r="AA115" s="148"/>
      <c r="AB115" s="146">
        <f>SUM(AB93:AF114)</f>
        <v>197</v>
      </c>
      <c r="AC115" s="147"/>
      <c r="AD115" s="147"/>
      <c r="AE115" s="147"/>
      <c r="AF115" s="148"/>
      <c r="AG115" s="146">
        <f>SUM(AG93:AK114)</f>
        <v>59</v>
      </c>
      <c r="AH115" s="147"/>
      <c r="AI115" s="147"/>
      <c r="AJ115" s="147"/>
      <c r="AK115" s="148"/>
      <c r="AL115" s="146">
        <f>SUM(AL93:AP114)</f>
        <v>46</v>
      </c>
      <c r="AM115" s="147"/>
      <c r="AN115" s="147"/>
      <c r="AO115" s="147"/>
      <c r="AP115" s="148"/>
      <c r="AQ115" s="1"/>
      <c r="AR115" s="103"/>
      <c r="AS115" s="102"/>
      <c r="AT115" s="102"/>
      <c r="AU115" s="102"/>
      <c r="AV115" s="102"/>
      <c r="AW115" s="102"/>
      <c r="AX115" s="98"/>
      <c r="AY115" s="98"/>
      <c r="AZ115" s="102"/>
      <c r="BA115" s="102"/>
      <c r="BB115" s="102"/>
      <c r="BC115" s="102"/>
      <c r="BD115" s="102"/>
      <c r="BE115" s="98"/>
      <c r="BF115" s="98"/>
      <c r="BG115" s="102"/>
      <c r="BH115" s="102"/>
      <c r="BI115" s="102"/>
      <c r="BJ115" s="102"/>
      <c r="BK115" s="102"/>
      <c r="BL115" s="98"/>
      <c r="BM115" s="98"/>
      <c r="BN115" s="102"/>
      <c r="BO115" s="102"/>
      <c r="BP115" s="102"/>
      <c r="BQ115" s="102"/>
      <c r="BR115" s="102"/>
      <c r="BS115" s="102"/>
      <c r="BT115" s="102"/>
      <c r="BU115" s="102"/>
      <c r="BV115" s="102"/>
      <c r="BW115" s="98"/>
      <c r="BX115" s="102"/>
      <c r="BY115" s="102"/>
      <c r="BZ115" s="102"/>
      <c r="CA115" s="102"/>
      <c r="CB115" s="98"/>
      <c r="CC115" s="98"/>
    </row>
  </sheetData>
  <mergeCells count="442">
    <mergeCell ref="AG56:AK56"/>
    <mergeCell ref="AL56:AP56"/>
    <mergeCell ref="B31:AP31"/>
    <mergeCell ref="C56:G56"/>
    <mergeCell ref="H56:L56"/>
    <mergeCell ref="M56:Q56"/>
    <mergeCell ref="R56:V56"/>
    <mergeCell ref="W56:AA56"/>
    <mergeCell ref="AB56:AF56"/>
    <mergeCell ref="AG54:AK54"/>
    <mergeCell ref="AL54:AP54"/>
    <mergeCell ref="C55:G55"/>
    <mergeCell ref="H55:L55"/>
    <mergeCell ref="M55:Q55"/>
    <mergeCell ref="R55:V55"/>
    <mergeCell ref="W55:AA55"/>
    <mergeCell ref="AB55:AF55"/>
    <mergeCell ref="AG55:AK55"/>
    <mergeCell ref="AL55:AP55"/>
    <mergeCell ref="C54:G54"/>
    <mergeCell ref="H54:L54"/>
    <mergeCell ref="M54:Q54"/>
    <mergeCell ref="R54:V54"/>
    <mergeCell ref="W54:AA54"/>
    <mergeCell ref="AB54:AF54"/>
    <mergeCell ref="AG52:AK52"/>
    <mergeCell ref="AL52:AP52"/>
    <mergeCell ref="C53:G53"/>
    <mergeCell ref="H53:L53"/>
    <mergeCell ref="M53:Q53"/>
    <mergeCell ref="R53:V53"/>
    <mergeCell ref="W53:AA53"/>
    <mergeCell ref="AB53:AF53"/>
    <mergeCell ref="AG53:AK53"/>
    <mergeCell ref="AL53:AP53"/>
    <mergeCell ref="C52:G52"/>
    <mergeCell ref="H52:L52"/>
    <mergeCell ref="M52:Q52"/>
    <mergeCell ref="R52:V52"/>
    <mergeCell ref="W52:AA52"/>
    <mergeCell ref="AB52:AF52"/>
    <mergeCell ref="AG50:AK50"/>
    <mergeCell ref="AL50:AP50"/>
    <mergeCell ref="C51:G51"/>
    <mergeCell ref="H51:L51"/>
    <mergeCell ref="M51:Q51"/>
    <mergeCell ref="R51:V51"/>
    <mergeCell ref="W51:AA51"/>
    <mergeCell ref="AB51:AF51"/>
    <mergeCell ref="AG51:AK51"/>
    <mergeCell ref="AL51:AP51"/>
    <mergeCell ref="C50:G50"/>
    <mergeCell ref="H50:L50"/>
    <mergeCell ref="M50:Q50"/>
    <mergeCell ref="R50:V50"/>
    <mergeCell ref="W50:AA50"/>
    <mergeCell ref="AB50:AF50"/>
    <mergeCell ref="AG48:AK48"/>
    <mergeCell ref="AL48:AP48"/>
    <mergeCell ref="C49:G49"/>
    <mergeCell ref="H49:L49"/>
    <mergeCell ref="M49:Q49"/>
    <mergeCell ref="R49:V49"/>
    <mergeCell ref="W49:AA49"/>
    <mergeCell ref="AB49:AF49"/>
    <mergeCell ref="AG49:AK49"/>
    <mergeCell ref="AL49:AP49"/>
    <mergeCell ref="C48:G48"/>
    <mergeCell ref="H48:L48"/>
    <mergeCell ref="M48:Q48"/>
    <mergeCell ref="R48:V48"/>
    <mergeCell ref="W48:AA48"/>
    <mergeCell ref="AB48:AF48"/>
    <mergeCell ref="AG46:AK46"/>
    <mergeCell ref="AL46:AP46"/>
    <mergeCell ref="C47:G47"/>
    <mergeCell ref="H47:L47"/>
    <mergeCell ref="M47:Q47"/>
    <mergeCell ref="R47:V47"/>
    <mergeCell ref="W47:AA47"/>
    <mergeCell ref="AB47:AF47"/>
    <mergeCell ref="AG47:AK47"/>
    <mergeCell ref="AL47:AP47"/>
    <mergeCell ref="C46:G46"/>
    <mergeCell ref="H46:L46"/>
    <mergeCell ref="M46:Q46"/>
    <mergeCell ref="R46:V46"/>
    <mergeCell ref="W46:AA46"/>
    <mergeCell ref="AB46:AF46"/>
    <mergeCell ref="AG44:AK44"/>
    <mergeCell ref="AL44:AP44"/>
    <mergeCell ref="C45:G45"/>
    <mergeCell ref="H45:L45"/>
    <mergeCell ref="M45:Q45"/>
    <mergeCell ref="R45:V45"/>
    <mergeCell ref="W45:AA45"/>
    <mergeCell ref="AB45:AF45"/>
    <mergeCell ref="AG45:AK45"/>
    <mergeCell ref="AL45:AP45"/>
    <mergeCell ref="C44:G44"/>
    <mergeCell ref="H44:L44"/>
    <mergeCell ref="M44:Q44"/>
    <mergeCell ref="R44:V44"/>
    <mergeCell ref="W44:AA44"/>
    <mergeCell ref="AB44:AF44"/>
    <mergeCell ref="AG42:AK42"/>
    <mergeCell ref="AL42:AP42"/>
    <mergeCell ref="C43:G43"/>
    <mergeCell ref="H43:L43"/>
    <mergeCell ref="M43:Q43"/>
    <mergeCell ref="R43:V43"/>
    <mergeCell ref="W43:AA43"/>
    <mergeCell ref="AB43:AF43"/>
    <mergeCell ref="AG43:AK43"/>
    <mergeCell ref="AL43:AP43"/>
    <mergeCell ref="C42:G42"/>
    <mergeCell ref="H42:L42"/>
    <mergeCell ref="M42:Q42"/>
    <mergeCell ref="R42:V42"/>
    <mergeCell ref="W42:AA42"/>
    <mergeCell ref="AB42:AF42"/>
    <mergeCell ref="AG40:AK40"/>
    <mergeCell ref="AL40:AP40"/>
    <mergeCell ref="C41:G41"/>
    <mergeCell ref="H41:L41"/>
    <mergeCell ref="M41:Q41"/>
    <mergeCell ref="R41:V41"/>
    <mergeCell ref="W41:AA41"/>
    <mergeCell ref="AB41:AF41"/>
    <mergeCell ref="AG41:AK41"/>
    <mergeCell ref="AL41:AP41"/>
    <mergeCell ref="C40:G40"/>
    <mergeCell ref="H40:L40"/>
    <mergeCell ref="M40:Q40"/>
    <mergeCell ref="R40:V40"/>
    <mergeCell ref="W40:AA40"/>
    <mergeCell ref="AB40:AF40"/>
    <mergeCell ref="AG38:AK38"/>
    <mergeCell ref="AL38:AP38"/>
    <mergeCell ref="C39:G39"/>
    <mergeCell ref="H39:L39"/>
    <mergeCell ref="M39:Q39"/>
    <mergeCell ref="R39:V39"/>
    <mergeCell ref="W39:AA39"/>
    <mergeCell ref="AB39:AF39"/>
    <mergeCell ref="AG39:AK39"/>
    <mergeCell ref="AL39:AP39"/>
    <mergeCell ref="C38:G38"/>
    <mergeCell ref="H38:L38"/>
    <mergeCell ref="M38:Q38"/>
    <mergeCell ref="R38:V38"/>
    <mergeCell ref="W38:AA38"/>
    <mergeCell ref="AB38:AF38"/>
    <mergeCell ref="AG36:AK36"/>
    <mergeCell ref="AL36:AP36"/>
    <mergeCell ref="C37:G37"/>
    <mergeCell ref="H37:L37"/>
    <mergeCell ref="M37:Q37"/>
    <mergeCell ref="R37:V37"/>
    <mergeCell ref="W37:AA37"/>
    <mergeCell ref="AB37:AF37"/>
    <mergeCell ref="AG37:AK37"/>
    <mergeCell ref="AL37:AP37"/>
    <mergeCell ref="C36:G36"/>
    <mergeCell ref="H36:L36"/>
    <mergeCell ref="M36:Q36"/>
    <mergeCell ref="R36:V36"/>
    <mergeCell ref="W36:AA36"/>
    <mergeCell ref="AB36:AF36"/>
    <mergeCell ref="AL34:AP34"/>
    <mergeCell ref="C35:G35"/>
    <mergeCell ref="H35:L35"/>
    <mergeCell ref="M35:Q35"/>
    <mergeCell ref="R35:V35"/>
    <mergeCell ref="W35:AA35"/>
    <mergeCell ref="AB35:AF35"/>
    <mergeCell ref="AG35:AK35"/>
    <mergeCell ref="AL35:AP35"/>
    <mergeCell ref="BK28:BP28"/>
    <mergeCell ref="C28:H28"/>
    <mergeCell ref="I28:N28"/>
    <mergeCell ref="O28:T28"/>
    <mergeCell ref="U28:Z28"/>
    <mergeCell ref="AA28:AF28"/>
    <mergeCell ref="AG28:AL28"/>
    <mergeCell ref="AG4:AL4"/>
    <mergeCell ref="AM4:AR4"/>
    <mergeCell ref="AS4:AX4"/>
    <mergeCell ref="AY4:BD4"/>
    <mergeCell ref="BE4:BJ4"/>
    <mergeCell ref="BK4:BP4"/>
    <mergeCell ref="AM28:AR28"/>
    <mergeCell ref="AS28:AX28"/>
    <mergeCell ref="AY28:BD28"/>
    <mergeCell ref="BE28:BJ28"/>
    <mergeCell ref="B32:B33"/>
    <mergeCell ref="C32:G33"/>
    <mergeCell ref="H32:L33"/>
    <mergeCell ref="M32:Q33"/>
    <mergeCell ref="R32:V33"/>
    <mergeCell ref="W32:AA33"/>
    <mergeCell ref="AB32:AF33"/>
    <mergeCell ref="AG32:AK33"/>
    <mergeCell ref="AL32:AP33"/>
    <mergeCell ref="C3:Z3"/>
    <mergeCell ref="B30:AP30"/>
    <mergeCell ref="C62:Z62"/>
    <mergeCell ref="B63:B64"/>
    <mergeCell ref="C63:H63"/>
    <mergeCell ref="I63:N63"/>
    <mergeCell ref="O63:T63"/>
    <mergeCell ref="U63:Z63"/>
    <mergeCell ref="AA63:AF63"/>
    <mergeCell ref="AG63:AL63"/>
    <mergeCell ref="AM63:AR63"/>
    <mergeCell ref="B4:B5"/>
    <mergeCell ref="C4:H4"/>
    <mergeCell ref="I4:N4"/>
    <mergeCell ref="O4:T4"/>
    <mergeCell ref="U4:Z4"/>
    <mergeCell ref="AA4:AF4"/>
    <mergeCell ref="C34:G34"/>
    <mergeCell ref="H34:L34"/>
    <mergeCell ref="M34:Q34"/>
    <mergeCell ref="R34:V34"/>
    <mergeCell ref="W34:AA34"/>
    <mergeCell ref="AB34:AF34"/>
    <mergeCell ref="AG34:AK34"/>
    <mergeCell ref="AS63:AX63"/>
    <mergeCell ref="AY63:BD63"/>
    <mergeCell ref="BE63:BJ63"/>
    <mergeCell ref="BK63:BP63"/>
    <mergeCell ref="C87:H87"/>
    <mergeCell ref="I87:N87"/>
    <mergeCell ref="O87:T87"/>
    <mergeCell ref="U87:Z87"/>
    <mergeCell ref="AA87:AF87"/>
    <mergeCell ref="AG87:AL87"/>
    <mergeCell ref="AM87:AR87"/>
    <mergeCell ref="AS87:AX87"/>
    <mergeCell ref="AY87:BD87"/>
    <mergeCell ref="BE87:BJ87"/>
    <mergeCell ref="BK87:BP87"/>
    <mergeCell ref="B89:AP89"/>
    <mergeCell ref="B90:AP90"/>
    <mergeCell ref="B91:B92"/>
    <mergeCell ref="C91:G92"/>
    <mergeCell ref="H91:L92"/>
    <mergeCell ref="M91:Q92"/>
    <mergeCell ref="R91:V92"/>
    <mergeCell ref="W91:AA92"/>
    <mergeCell ref="AB91:AF92"/>
    <mergeCell ref="AG91:AK92"/>
    <mergeCell ref="AL91:AP92"/>
    <mergeCell ref="C93:G93"/>
    <mergeCell ref="H93:L93"/>
    <mergeCell ref="M93:Q93"/>
    <mergeCell ref="R93:V93"/>
    <mergeCell ref="W93:AA93"/>
    <mergeCell ref="AB93:AF93"/>
    <mergeCell ref="AG93:AK93"/>
    <mergeCell ref="AL93:AP93"/>
    <mergeCell ref="C94:G94"/>
    <mergeCell ref="H94:L94"/>
    <mergeCell ref="M94:Q94"/>
    <mergeCell ref="R94:V94"/>
    <mergeCell ref="W94:AA94"/>
    <mergeCell ref="AB94:AF94"/>
    <mergeCell ref="AG94:AK94"/>
    <mergeCell ref="AL94:AP94"/>
    <mergeCell ref="C95:G95"/>
    <mergeCell ref="H95:L95"/>
    <mergeCell ref="M95:Q95"/>
    <mergeCell ref="R95:V95"/>
    <mergeCell ref="W95:AA95"/>
    <mergeCell ref="AB95:AF95"/>
    <mergeCell ref="AG95:AK95"/>
    <mergeCell ref="AL95:AP95"/>
    <mergeCell ref="C96:G96"/>
    <mergeCell ref="H96:L96"/>
    <mergeCell ref="M96:Q96"/>
    <mergeCell ref="R96:V96"/>
    <mergeCell ref="W96:AA96"/>
    <mergeCell ref="AB96:AF96"/>
    <mergeCell ref="AG96:AK96"/>
    <mergeCell ref="AL96:AP96"/>
    <mergeCell ref="C97:G97"/>
    <mergeCell ref="H97:L97"/>
    <mergeCell ref="M97:Q97"/>
    <mergeCell ref="R97:V97"/>
    <mergeCell ref="W97:AA97"/>
    <mergeCell ref="AB97:AF97"/>
    <mergeCell ref="AG97:AK97"/>
    <mergeCell ref="AL97:AP97"/>
    <mergeCell ref="C98:G98"/>
    <mergeCell ref="H98:L98"/>
    <mergeCell ref="M98:Q98"/>
    <mergeCell ref="R98:V98"/>
    <mergeCell ref="W98:AA98"/>
    <mergeCell ref="AB98:AF98"/>
    <mergeCell ref="AG98:AK98"/>
    <mergeCell ref="AL98:AP98"/>
    <mergeCell ref="C99:G99"/>
    <mergeCell ref="H99:L99"/>
    <mergeCell ref="M99:Q99"/>
    <mergeCell ref="R99:V99"/>
    <mergeCell ref="W99:AA99"/>
    <mergeCell ref="AB99:AF99"/>
    <mergeCell ref="AG99:AK99"/>
    <mergeCell ref="AL99:AP99"/>
    <mergeCell ref="C100:G100"/>
    <mergeCell ref="H100:L100"/>
    <mergeCell ref="M100:Q100"/>
    <mergeCell ref="R100:V100"/>
    <mergeCell ref="W100:AA100"/>
    <mergeCell ref="AB100:AF100"/>
    <mergeCell ref="AG100:AK100"/>
    <mergeCell ref="AL100:AP100"/>
    <mergeCell ref="C101:G101"/>
    <mergeCell ref="H101:L101"/>
    <mergeCell ref="M101:Q101"/>
    <mergeCell ref="R101:V101"/>
    <mergeCell ref="W101:AA101"/>
    <mergeCell ref="AB101:AF101"/>
    <mergeCell ref="AG101:AK101"/>
    <mergeCell ref="AL101:AP101"/>
    <mergeCell ref="C102:G102"/>
    <mergeCell ref="H102:L102"/>
    <mergeCell ref="M102:Q102"/>
    <mergeCell ref="R102:V102"/>
    <mergeCell ref="W102:AA102"/>
    <mergeCell ref="AB102:AF102"/>
    <mergeCell ref="AG102:AK102"/>
    <mergeCell ref="AL102:AP102"/>
    <mergeCell ref="C103:G103"/>
    <mergeCell ref="H103:L103"/>
    <mergeCell ref="M103:Q103"/>
    <mergeCell ref="R103:V103"/>
    <mergeCell ref="W103:AA103"/>
    <mergeCell ref="AB103:AF103"/>
    <mergeCell ref="AG103:AK103"/>
    <mergeCell ref="AL103:AP103"/>
    <mergeCell ref="C104:G104"/>
    <mergeCell ref="H104:L104"/>
    <mergeCell ref="M104:Q104"/>
    <mergeCell ref="R104:V104"/>
    <mergeCell ref="W104:AA104"/>
    <mergeCell ref="AB104:AF104"/>
    <mergeCell ref="AG104:AK104"/>
    <mergeCell ref="AL104:AP104"/>
    <mergeCell ref="C105:G105"/>
    <mergeCell ref="H105:L105"/>
    <mergeCell ref="M105:Q105"/>
    <mergeCell ref="R105:V105"/>
    <mergeCell ref="W105:AA105"/>
    <mergeCell ref="AB105:AF105"/>
    <mergeCell ref="AG105:AK105"/>
    <mergeCell ref="AL105:AP105"/>
    <mergeCell ref="C106:G106"/>
    <mergeCell ref="H106:L106"/>
    <mergeCell ref="M106:Q106"/>
    <mergeCell ref="R106:V106"/>
    <mergeCell ref="W106:AA106"/>
    <mergeCell ref="AB106:AF106"/>
    <mergeCell ref="AG106:AK106"/>
    <mergeCell ref="AL106:AP106"/>
    <mergeCell ref="C107:G107"/>
    <mergeCell ref="H107:L107"/>
    <mergeCell ref="M107:Q107"/>
    <mergeCell ref="R107:V107"/>
    <mergeCell ref="W107:AA107"/>
    <mergeCell ref="AB107:AF107"/>
    <mergeCell ref="AG107:AK107"/>
    <mergeCell ref="AL107:AP107"/>
    <mergeCell ref="C108:G108"/>
    <mergeCell ref="H108:L108"/>
    <mergeCell ref="M108:Q108"/>
    <mergeCell ref="R108:V108"/>
    <mergeCell ref="W108:AA108"/>
    <mergeCell ref="AB108:AF108"/>
    <mergeCell ref="AG108:AK108"/>
    <mergeCell ref="AL108:AP108"/>
    <mergeCell ref="C109:G109"/>
    <mergeCell ref="H109:L109"/>
    <mergeCell ref="M109:Q109"/>
    <mergeCell ref="R109:V109"/>
    <mergeCell ref="W109:AA109"/>
    <mergeCell ref="AB109:AF109"/>
    <mergeCell ref="AG109:AK109"/>
    <mergeCell ref="AL109:AP109"/>
    <mergeCell ref="C110:G110"/>
    <mergeCell ref="H110:L110"/>
    <mergeCell ref="M110:Q110"/>
    <mergeCell ref="R110:V110"/>
    <mergeCell ref="W110:AA110"/>
    <mergeCell ref="AB110:AF110"/>
    <mergeCell ref="AG110:AK110"/>
    <mergeCell ref="AL110:AP110"/>
    <mergeCell ref="W114:AA114"/>
    <mergeCell ref="AB114:AF114"/>
    <mergeCell ref="AG114:AK114"/>
    <mergeCell ref="AL114:AP114"/>
    <mergeCell ref="C111:G111"/>
    <mergeCell ref="H111:L111"/>
    <mergeCell ref="M111:Q111"/>
    <mergeCell ref="R111:V111"/>
    <mergeCell ref="W111:AA111"/>
    <mergeCell ref="AB111:AF111"/>
    <mergeCell ref="AG111:AK111"/>
    <mergeCell ref="AL111:AP111"/>
    <mergeCell ref="C112:G112"/>
    <mergeCell ref="H112:L112"/>
    <mergeCell ref="M112:Q112"/>
    <mergeCell ref="R112:V112"/>
    <mergeCell ref="W112:AA112"/>
    <mergeCell ref="AB112:AF112"/>
    <mergeCell ref="AG112:AK112"/>
    <mergeCell ref="AL112:AP112"/>
    <mergeCell ref="C115:G115"/>
    <mergeCell ref="H115:L115"/>
    <mergeCell ref="M115:Q115"/>
    <mergeCell ref="R115:V115"/>
    <mergeCell ref="W115:AA115"/>
    <mergeCell ref="AB115:AF115"/>
    <mergeCell ref="AG115:AK115"/>
    <mergeCell ref="AL115:AP115"/>
    <mergeCell ref="BS4:BZ4"/>
    <mergeCell ref="AT31:BM31"/>
    <mergeCell ref="BS63:CA63"/>
    <mergeCell ref="AT92:BK92"/>
    <mergeCell ref="C113:G113"/>
    <mergeCell ref="H113:L113"/>
    <mergeCell ref="M113:Q113"/>
    <mergeCell ref="R113:V113"/>
    <mergeCell ref="W113:AA113"/>
    <mergeCell ref="AB113:AF113"/>
    <mergeCell ref="AG113:AK113"/>
    <mergeCell ref="AL113:AP113"/>
    <mergeCell ref="C114:G114"/>
    <mergeCell ref="H114:L114"/>
    <mergeCell ref="M114:Q114"/>
    <mergeCell ref="R114:V114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1:AO135"/>
  <sheetViews>
    <sheetView zoomScale="60" zoomScaleNormal="60" workbookViewId="0">
      <selection activeCell="AL124" sqref="AL124"/>
    </sheetView>
  </sheetViews>
  <sheetFormatPr baseColWidth="10" defaultRowHeight="14.5" x14ac:dyDescent="0.35"/>
  <cols>
    <col min="2" max="2" width="18.26953125" customWidth="1"/>
    <col min="14" max="14" width="16.36328125" customWidth="1"/>
    <col min="25" max="25" width="18" customWidth="1"/>
    <col min="37" max="37" width="14.36328125" customWidth="1"/>
  </cols>
  <sheetData>
    <row r="1" spans="2:41" ht="16" thickBot="1" x14ac:dyDescent="0.4">
      <c r="F1" s="206" t="s">
        <v>97</v>
      </c>
      <c r="G1" s="207"/>
      <c r="H1" s="207"/>
      <c r="I1" s="207"/>
      <c r="J1" s="207"/>
      <c r="K1" s="207"/>
      <c r="L1" s="207"/>
      <c r="M1" s="207"/>
      <c r="N1" s="207"/>
      <c r="O1" s="207"/>
      <c r="P1" s="208"/>
      <c r="AB1" s="206" t="s">
        <v>99</v>
      </c>
      <c r="AC1" s="207"/>
      <c r="AD1" s="207"/>
      <c r="AE1" s="207"/>
      <c r="AF1" s="207"/>
      <c r="AG1" s="207"/>
      <c r="AH1" s="207"/>
      <c r="AI1" s="207"/>
      <c r="AJ1" s="207"/>
      <c r="AK1" s="207"/>
      <c r="AL1" s="208"/>
    </row>
    <row r="2" spans="2:41" ht="15" thickBot="1" x14ac:dyDescent="0.4"/>
    <row r="3" spans="2:41" ht="15" thickBot="1" x14ac:dyDescent="0.4">
      <c r="B3" s="209" t="s">
        <v>98</v>
      </c>
      <c r="C3" s="210"/>
      <c r="D3" s="210"/>
      <c r="E3" s="210"/>
      <c r="F3" s="211"/>
      <c r="N3" s="209" t="s">
        <v>85</v>
      </c>
      <c r="O3" s="210"/>
      <c r="P3" s="210"/>
      <c r="Q3" s="210"/>
      <c r="R3" s="211"/>
      <c r="X3" s="74"/>
      <c r="Y3" s="209" t="s">
        <v>98</v>
      </c>
      <c r="Z3" s="210"/>
      <c r="AA3" s="210"/>
      <c r="AB3" s="210"/>
      <c r="AC3" s="211"/>
      <c r="AK3" s="209" t="s">
        <v>85</v>
      </c>
      <c r="AL3" s="210"/>
      <c r="AM3" s="210"/>
      <c r="AN3" s="210"/>
      <c r="AO3" s="211"/>
    </row>
    <row r="4" spans="2:41" ht="15" thickBot="1" x14ac:dyDescent="0.4">
      <c r="B4" s="105"/>
      <c r="C4" s="105"/>
      <c r="X4" s="74"/>
      <c r="Y4" s="60"/>
    </row>
    <row r="5" spans="2:41" ht="15" thickBot="1" x14ac:dyDescent="0.4">
      <c r="N5" s="212" t="s">
        <v>38</v>
      </c>
      <c r="O5" s="213"/>
      <c r="X5" s="74"/>
      <c r="Y5" s="214" t="s">
        <v>38</v>
      </c>
      <c r="Z5" s="215"/>
      <c r="AA5" s="216"/>
      <c r="AK5" s="212" t="s">
        <v>38</v>
      </c>
      <c r="AL5" s="217"/>
    </row>
    <row r="6" spans="2:41" ht="15" thickBot="1" x14ac:dyDescent="0.4">
      <c r="B6" s="214" t="s">
        <v>38</v>
      </c>
      <c r="C6" s="215"/>
      <c r="D6" s="216"/>
      <c r="N6" s="72" t="s">
        <v>53</v>
      </c>
      <c r="O6" s="72">
        <v>579</v>
      </c>
      <c r="X6" s="74"/>
      <c r="Y6" s="82" t="s">
        <v>50</v>
      </c>
      <c r="Z6" s="75" t="s">
        <v>70</v>
      </c>
      <c r="AA6" s="106" t="s">
        <v>49</v>
      </c>
      <c r="AK6" s="118" t="s">
        <v>53</v>
      </c>
      <c r="AL6" s="72">
        <f>SUM('ANEXO E'!C65:C68,'ANEXO E'!I65:I68,'ANEXO E'!O65:O68,'ANEXO E'!U65:U68,'ANEXO E'!AA65:AA68,'ANEXO E'!AG65:AG68,'ANEXO E'!AM65:AM68,'ANEXO E'!AS65:AS68,'ANEXO E'!AY65:AY68,'ANEXO E'!BE65:BE68,'ANEXO E'!BK65:BK68)</f>
        <v>608</v>
      </c>
    </row>
    <row r="7" spans="2:41" ht="15" thickBot="1" x14ac:dyDescent="0.4">
      <c r="B7" s="82" t="s">
        <v>50</v>
      </c>
      <c r="C7" s="75" t="s">
        <v>70</v>
      </c>
      <c r="D7" s="84" t="s">
        <v>49</v>
      </c>
      <c r="K7" s="46"/>
      <c r="N7" s="73" t="s">
        <v>54</v>
      </c>
      <c r="O7" s="73">
        <v>754</v>
      </c>
      <c r="X7" s="74"/>
      <c r="Y7" s="77" t="s">
        <v>47</v>
      </c>
      <c r="Z7" s="77">
        <f>SUM('ANEXO E'!C65:C86)</f>
        <v>1653</v>
      </c>
      <c r="AA7" s="108">
        <f>(Z7/$Z$17)*100</f>
        <v>24.082167832167833</v>
      </c>
      <c r="AK7" s="119" t="s">
        <v>54</v>
      </c>
      <c r="AL7" s="73">
        <f>SUM('ANEXO E'!C66:C69,'ANEXO E'!I66:I69,'ANEXO E'!O66:O69,'ANEXO E'!U66:U69,'ANEXO E'!AA66:AA69,'ANEXO E'!AG66:AG69,'ANEXO E'!AM66:AM69,'ANEXO E'!AS66:AS69,'ANEXO E'!AY66:AY69,'ANEXO E'!BE66:BE69,'ANEXO E'!BK66:BK69)</f>
        <v>670</v>
      </c>
    </row>
    <row r="8" spans="2:41" x14ac:dyDescent="0.35">
      <c r="B8" s="77" t="s">
        <v>47</v>
      </c>
      <c r="C8" s="76">
        <v>1444</v>
      </c>
      <c r="D8" s="85">
        <v>21.97</v>
      </c>
      <c r="K8" s="46"/>
      <c r="N8" s="73" t="s">
        <v>55</v>
      </c>
      <c r="O8" s="73">
        <v>839</v>
      </c>
      <c r="X8" s="74"/>
      <c r="Y8" s="79" t="s">
        <v>1</v>
      </c>
      <c r="Z8" s="79">
        <f>SUM('ANEXO E'!I65:I86)</f>
        <v>443</v>
      </c>
      <c r="AA8" s="109">
        <f t="shared" ref="AA8:AA16" si="0">(Z8/$Z$17)*100</f>
        <v>6.4539627039627039</v>
      </c>
      <c r="AK8" s="119" t="s">
        <v>55</v>
      </c>
      <c r="AL8" s="73">
        <f>SUM('ANEXO E'!C67:C70,'ANEXO E'!I67:I70,'ANEXO E'!O67:O70,'ANEXO E'!U67:U70,'ANEXO E'!AA67:AA70,'ANEXO E'!AG67:AG70,'ANEXO E'!AM67:AM70,'ANEXO E'!AS67:AS70,'ANEXO E'!AY67:AY70,'ANEXO E'!BE67:BE70,'ANEXO E'!BK67:BK70)</f>
        <v>772</v>
      </c>
    </row>
    <row r="9" spans="2:41" x14ac:dyDescent="0.35">
      <c r="B9" s="79" t="s">
        <v>1</v>
      </c>
      <c r="C9" s="78">
        <v>392</v>
      </c>
      <c r="D9" s="86">
        <v>5.96</v>
      </c>
      <c r="K9" s="46"/>
      <c r="N9" s="73" t="s">
        <v>56</v>
      </c>
      <c r="O9" s="73">
        <v>926</v>
      </c>
      <c r="X9" s="74"/>
      <c r="Y9" s="79" t="s">
        <v>12</v>
      </c>
      <c r="Z9" s="79">
        <f>SUM('ANEXO E'!O65:O86)</f>
        <v>110</v>
      </c>
      <c r="AA9" s="109">
        <f t="shared" si="0"/>
        <v>1.6025641025641024</v>
      </c>
      <c r="AK9" s="119" t="s">
        <v>56</v>
      </c>
      <c r="AL9" s="73">
        <f>SUM('ANEXO E'!C68:C71,'ANEXO E'!I68:I71,'ANEXO E'!O68:O71,'ANEXO E'!U68:U71,'ANEXO E'!AA68:AA71,'ANEXO E'!AG68:AG71,'ANEXO E'!AM68:AM71,'ANEXO E'!AS68:AS71,'ANEXO E'!AY68:AY71,'ANEXO E'!BE68:BE71,'ANEXO E'!BK68:BK71)</f>
        <v>880</v>
      </c>
    </row>
    <row r="10" spans="2:41" x14ac:dyDescent="0.35">
      <c r="B10" s="79" t="s">
        <v>12</v>
      </c>
      <c r="C10" s="78">
        <v>78</v>
      </c>
      <c r="D10" s="86">
        <v>1.19</v>
      </c>
      <c r="K10" s="46"/>
      <c r="N10" s="73" t="s">
        <v>57</v>
      </c>
      <c r="O10" s="73">
        <v>1127</v>
      </c>
      <c r="X10" s="74"/>
      <c r="Y10" s="79" t="s">
        <v>13</v>
      </c>
      <c r="Z10" s="79">
        <f>SUM('ANEXO E'!U65:U86)</f>
        <v>108</v>
      </c>
      <c r="AA10" s="109">
        <f t="shared" si="0"/>
        <v>1.5734265734265735</v>
      </c>
      <c r="AK10" s="119" t="s">
        <v>57</v>
      </c>
      <c r="AL10" s="73">
        <f>SUM('ANEXO E'!C69:C72,'ANEXO E'!I69:I72,'ANEXO E'!O69:O72,'ANEXO E'!U69:U72,'ANEXO E'!AA69:AA72,'ANEXO E'!AG69:AG72,'ANEXO E'!AM69:AM72,'ANEXO E'!AS69:AS72,'ANEXO E'!AY69:AY72,'ANEXO E'!BE69:BE72,'ANEXO E'!BK69:BK72)</f>
        <v>1048</v>
      </c>
    </row>
    <row r="11" spans="2:41" x14ac:dyDescent="0.35">
      <c r="B11" s="79" t="s">
        <v>13</v>
      </c>
      <c r="C11" s="78">
        <v>80</v>
      </c>
      <c r="D11" s="86">
        <v>1.22</v>
      </c>
      <c r="K11" s="46"/>
      <c r="N11" s="73" t="s">
        <v>58</v>
      </c>
      <c r="O11" s="73">
        <v>1336</v>
      </c>
      <c r="X11" s="74"/>
      <c r="Y11" s="79" t="s">
        <v>2</v>
      </c>
      <c r="Z11" s="79">
        <f>SUM('ANEXO E'!AA65:AA86)</f>
        <v>112</v>
      </c>
      <c r="AA11" s="109">
        <f t="shared" si="0"/>
        <v>1.6317016317016315</v>
      </c>
      <c r="AK11" s="143" t="s">
        <v>58</v>
      </c>
      <c r="AL11" s="113">
        <f>SUM('ANEXO E'!C73:C76,'ANEXO E'!I73:I76,'ANEXO E'!O73:O76,'ANEXO E'!U73:U76,'ANEXO E'!AA73:AA76,'ANEXO E'!AG73:AG76,'ANEXO E'!AM73:AM76,'ANEXO E'!AS73:AS76,'ANEXO E'!AY73:AY76,'ANEXO E'!BE73:BE76,'ANEXO E'!BK73:BK76)</f>
        <v>1500</v>
      </c>
    </row>
    <row r="12" spans="2:41" x14ac:dyDescent="0.35">
      <c r="B12" s="79" t="s">
        <v>2</v>
      </c>
      <c r="C12" s="78">
        <v>71</v>
      </c>
      <c r="D12" s="86">
        <v>1.08</v>
      </c>
      <c r="K12" s="46"/>
      <c r="N12" s="73" t="s">
        <v>59</v>
      </c>
      <c r="O12" s="73">
        <v>1418</v>
      </c>
      <c r="X12" s="74"/>
      <c r="Y12" s="79" t="s">
        <v>3</v>
      </c>
      <c r="Z12" s="79">
        <f>SUM('ANEXO E'!AG65:AG86)</f>
        <v>98</v>
      </c>
      <c r="AA12" s="109">
        <f t="shared" si="0"/>
        <v>1.4277389277389279</v>
      </c>
      <c r="AK12" s="119" t="s">
        <v>59</v>
      </c>
      <c r="AL12" s="73">
        <f>SUM('ANEXO E'!C18:C21,'ANEXO E'!I18:I21,'ANEXO E'!O18:O21,'ANEXO E'!U18:U21,'ANEXO E'!AA18:AA21,'ANEXO E'!AG18:AG21,'ANEXO E'!AM18:AM21,'ANEXO E'!AS18:AS21,'ANEXO E'!AY18:AY21,'ANEXO E'!BE18:BE21,'ANEXO E'!BK18:BK21)</f>
        <v>1418</v>
      </c>
    </row>
    <row r="13" spans="2:41" x14ac:dyDescent="0.35">
      <c r="B13" s="79" t="s">
        <v>3</v>
      </c>
      <c r="C13" s="78">
        <v>88</v>
      </c>
      <c r="D13" s="86">
        <v>1.34</v>
      </c>
      <c r="K13" s="46"/>
      <c r="N13" s="73" t="s">
        <v>60</v>
      </c>
      <c r="O13" s="73">
        <v>1368</v>
      </c>
      <c r="X13" s="74"/>
      <c r="Y13" s="79" t="s">
        <v>4</v>
      </c>
      <c r="Z13" s="79">
        <f>SUM('ANEXO E'!AM65:AM86)</f>
        <v>8</v>
      </c>
      <c r="AA13" s="109">
        <f t="shared" si="0"/>
        <v>0.11655011655011654</v>
      </c>
      <c r="AK13" s="119" t="s">
        <v>60</v>
      </c>
      <c r="AL13" s="73">
        <f>SUM('ANEXO E'!C19:C22,'ANEXO E'!I19:I22,'ANEXO E'!O19:O22,'ANEXO E'!U19:U22,'ANEXO E'!AA19:AA22,'ANEXO E'!AG19:AG22,'ANEXO E'!AM19:AM22,'ANEXO E'!AS19:AS22,'ANEXO E'!AY19:AY22,'ANEXO E'!BE19:BE22,'ANEXO E'!BK19:BK22)</f>
        <v>1368</v>
      </c>
    </row>
    <row r="14" spans="2:41" x14ac:dyDescent="0.35">
      <c r="B14" s="79" t="s">
        <v>4</v>
      </c>
      <c r="C14" s="78">
        <v>2</v>
      </c>
      <c r="D14" s="86">
        <v>0.03</v>
      </c>
      <c r="K14" s="46"/>
      <c r="N14" s="73" t="s">
        <v>61</v>
      </c>
      <c r="O14" s="73">
        <v>1361</v>
      </c>
      <c r="X14" s="74"/>
      <c r="Y14" s="79" t="s">
        <v>6</v>
      </c>
      <c r="Z14" s="79">
        <f>SUM('ANEXO E'!AY65:AY86)</f>
        <v>149</v>
      </c>
      <c r="AA14" s="109">
        <f t="shared" si="0"/>
        <v>2.170745920745921</v>
      </c>
      <c r="AK14" s="119" t="s">
        <v>61</v>
      </c>
      <c r="AL14" s="73">
        <f>SUM('ANEXO E'!C20:C23,'ANEXO E'!I20:I23,'ANEXO E'!O20:O23,'ANEXO E'!U20:U23,'ANEXO E'!AA20:AA23,'ANEXO E'!AG20:AG23,'ANEXO E'!AM20:AM23,'ANEXO E'!AS20:AS23,'ANEXO E'!AY20:AY23,'ANEXO E'!BE20:BE23,'ANEXO E'!BK20:BK23)</f>
        <v>1361</v>
      </c>
    </row>
    <row r="15" spans="2:41" x14ac:dyDescent="0.35">
      <c r="B15" s="79" t="s">
        <v>6</v>
      </c>
      <c r="C15" s="78">
        <v>79</v>
      </c>
      <c r="D15" s="86">
        <v>1.2</v>
      </c>
      <c r="K15" s="46"/>
      <c r="N15" s="73" t="s">
        <v>62</v>
      </c>
      <c r="O15" s="73">
        <v>1390</v>
      </c>
      <c r="X15" s="74"/>
      <c r="Y15" s="81" t="s">
        <v>7</v>
      </c>
      <c r="Z15" s="81">
        <f>SUM('ANEXO E'!BE65:BE86)</f>
        <v>4157</v>
      </c>
      <c r="AA15" s="109">
        <f t="shared" si="0"/>
        <v>60.562354312354316</v>
      </c>
      <c r="AK15" s="119" t="s">
        <v>62</v>
      </c>
      <c r="AL15" s="73">
        <f>SUM('ANEXO E'!C21:C24,'ANEXO E'!I21:I24,'ANEXO E'!O21:O24,'ANEXO E'!U21:U24,'ANEXO E'!AA21:AA24,'ANEXO E'!AG21:AG24,'ANEXO E'!AM21:AM24,'ANEXO E'!AS21:AS24,'ANEXO E'!AY21:AY24,'ANEXO E'!BE21:BE24,'ANEXO E'!BK21:BK24)</f>
        <v>1390</v>
      </c>
    </row>
    <row r="16" spans="2:41" ht="15" thickBot="1" x14ac:dyDescent="0.4">
      <c r="B16" s="81" t="s">
        <v>7</v>
      </c>
      <c r="C16" s="80">
        <v>4300</v>
      </c>
      <c r="D16" s="87">
        <v>65.42</v>
      </c>
      <c r="K16" s="46"/>
      <c r="N16" s="73" t="s">
        <v>63</v>
      </c>
      <c r="O16" s="73">
        <v>1418</v>
      </c>
      <c r="X16" s="74"/>
      <c r="Y16" s="83" t="s">
        <v>10</v>
      </c>
      <c r="Z16" s="83">
        <f>SUM('ANEXO E'!BK65:BK86)</f>
        <v>26</v>
      </c>
      <c r="AA16" s="110">
        <f t="shared" si="0"/>
        <v>0.37878787878787878</v>
      </c>
      <c r="AK16" s="119" t="s">
        <v>63</v>
      </c>
      <c r="AL16" s="73">
        <f>SUM('ANEXO E'!C22:C25,'ANEXO E'!I22:I25,'ANEXO E'!O22:O25,'ANEXO E'!U22:U25,'ANEXO E'!AA22:AA25,'ANEXO E'!AG22:AG25,'ANEXO E'!AM22:AM25,'ANEXO E'!AS22:AS25,'ANEXO E'!AY22:AY25,'ANEXO E'!BE22:BE25,'ANEXO E'!BK22:BK25)</f>
        <v>1418</v>
      </c>
    </row>
    <row r="17" spans="2:38" ht="15" thickBot="1" x14ac:dyDescent="0.4">
      <c r="B17" s="83" t="s">
        <v>10</v>
      </c>
      <c r="C17" s="88">
        <v>39</v>
      </c>
      <c r="D17" s="90">
        <v>0.59</v>
      </c>
      <c r="K17" s="46"/>
      <c r="N17" s="113" t="s">
        <v>64</v>
      </c>
      <c r="O17" s="113">
        <v>1492</v>
      </c>
      <c r="X17" s="74"/>
      <c r="Y17" s="82" t="s">
        <v>48</v>
      </c>
      <c r="Z17" s="75">
        <f>SUM(Z7:Z16)</f>
        <v>6864</v>
      </c>
      <c r="AA17" s="107">
        <f>SUM(AA7:AA16)</f>
        <v>100</v>
      </c>
      <c r="AK17" s="121" t="s">
        <v>64</v>
      </c>
      <c r="AL17" s="73">
        <f>SUM('ANEXO E'!C23:C26,'ANEXO E'!I23:I26,'ANEXO E'!O23:O26,'ANEXO E'!U23:U26,'ANEXO E'!AA23:AA26,'ANEXO E'!AG23:AG26,'ANEXO E'!AM23:AM26,'ANEXO E'!AS23:AS26,'ANEXO E'!AY23:AY26,'ANEXO E'!BE23:BE26,'ANEXO E'!BK23:BK26)</f>
        <v>1492</v>
      </c>
    </row>
    <row r="18" spans="2:38" ht="15" thickBot="1" x14ac:dyDescent="0.4">
      <c r="B18" s="82" t="s">
        <v>48</v>
      </c>
      <c r="C18" s="75">
        <f>SUM(C8:C17)</f>
        <v>6573</v>
      </c>
      <c r="D18" s="89">
        <f>SUM(D8:D17)</f>
        <v>100.00000000000001</v>
      </c>
      <c r="K18" s="46"/>
      <c r="N18" s="55" t="s">
        <v>65</v>
      </c>
      <c r="O18" s="55">
        <v>1465</v>
      </c>
      <c r="X18" s="74"/>
      <c r="AK18" s="120" t="s">
        <v>65</v>
      </c>
      <c r="AL18" s="55">
        <f>SUM('ANEXO E'!C24:C27,'ANEXO E'!I24:I27,'ANEXO E'!O24:O27,'ANEXO E'!U24:U27,'ANEXO E'!AA24:AA27,'ANEXO E'!AG24:AG27,'ANEXO E'!AM24:AM27,'ANEXO E'!AS24:AS27,'ANEXO E'!AY24:AY27,'ANEXO E'!BE24:BE27,'ANEXO E'!BK24:BK27)</f>
        <v>1465</v>
      </c>
    </row>
    <row r="19" spans="2:38" x14ac:dyDescent="0.35">
      <c r="X19" s="74"/>
    </row>
    <row r="20" spans="2:38" ht="15" thickBot="1" x14ac:dyDescent="0.4">
      <c r="X20" s="74"/>
    </row>
    <row r="21" spans="2:38" ht="15" thickBot="1" x14ac:dyDescent="0.4">
      <c r="N21" s="212" t="s">
        <v>39</v>
      </c>
      <c r="O21" s="213"/>
      <c r="X21" s="74"/>
      <c r="AK21" s="212" t="s">
        <v>39</v>
      </c>
      <c r="AL21" s="217"/>
    </row>
    <row r="22" spans="2:38" ht="15" thickBot="1" x14ac:dyDescent="0.4">
      <c r="N22" s="72" t="s">
        <v>53</v>
      </c>
      <c r="O22" s="72">
        <v>773</v>
      </c>
      <c r="X22" s="74"/>
      <c r="Y22" s="214" t="s">
        <v>39</v>
      </c>
      <c r="Z22" s="215"/>
      <c r="AA22" s="216"/>
      <c r="AK22" s="118" t="s">
        <v>53</v>
      </c>
      <c r="AL22" s="72">
        <f>SUM('ANEXO E'!D65:D68,'ANEXO E'!J65:J68,'ANEXO E'!P65:P68,'ANEXO E'!V65:V68,'ANEXO E'!AB65:AB68,'ANEXO E'!AH65:AH68,'ANEXO E'!AN65:AN68,'ANEXO E'!AT65:AT68,'ANEXO E'!AZ65:AZ68,'ANEXO E'!BF65:BF68,'ANEXO E'!BL65:BL68)</f>
        <v>850</v>
      </c>
    </row>
    <row r="23" spans="2:38" ht="15" thickBot="1" x14ac:dyDescent="0.4">
      <c r="B23" s="214" t="s">
        <v>39</v>
      </c>
      <c r="C23" s="215"/>
      <c r="D23" s="216"/>
      <c r="N23" s="73" t="s">
        <v>54</v>
      </c>
      <c r="O23" s="73">
        <v>945</v>
      </c>
      <c r="X23" s="74"/>
      <c r="Y23" s="82" t="s">
        <v>50</v>
      </c>
      <c r="Z23" s="75" t="s">
        <v>70</v>
      </c>
      <c r="AA23" s="106" t="s">
        <v>49</v>
      </c>
      <c r="AK23" s="119" t="s">
        <v>54</v>
      </c>
      <c r="AL23" s="73">
        <f>SUM('ANEXO E'!D66:D69,'ANEXO E'!J66:J69,'ANEXO E'!P66:P69,'ANEXO E'!V66:V69,'ANEXO E'!AB66:AB69,'ANEXO E'!AH66:AH69,'ANEXO E'!AN66:AN69,'ANEXO E'!AT66:AT69,'ANEXO E'!AZ66:AZ69,'ANEXO E'!BF66:BF69,'ANEXO E'!BL66:BL69)</f>
        <v>972</v>
      </c>
    </row>
    <row r="24" spans="2:38" ht="15" thickBot="1" x14ac:dyDescent="0.4">
      <c r="B24" s="82" t="s">
        <v>50</v>
      </c>
      <c r="C24" s="75" t="s">
        <v>70</v>
      </c>
      <c r="D24" s="84" t="s">
        <v>49</v>
      </c>
      <c r="N24" s="73" t="s">
        <v>55</v>
      </c>
      <c r="O24" s="73">
        <v>1082</v>
      </c>
      <c r="X24" s="74"/>
      <c r="Y24" s="77" t="s">
        <v>47</v>
      </c>
      <c r="Z24" s="77">
        <f>SUM('ANEXO E'!D65:D86)</f>
        <v>1857</v>
      </c>
      <c r="AA24" s="108">
        <f>(Z24/$Z$34)*100</f>
        <v>20.235371036286367</v>
      </c>
      <c r="AK24" s="119" t="s">
        <v>55</v>
      </c>
      <c r="AL24" s="73">
        <f>SUM('ANEXO E'!D67:D70,'ANEXO E'!J67:J70,'ANEXO E'!P67:P70,'ANEXO E'!V67:V70,'ANEXO E'!AB67:AB70,'ANEXO E'!AH67:AH70,'ANEXO E'!AN67:AN70,'ANEXO E'!AT67:AT70,'ANEXO E'!AZ67:AZ70,'ANEXO E'!BF67:BF70,'ANEXO E'!BL67:BL70)</f>
        <v>1097</v>
      </c>
    </row>
    <row r="25" spans="2:38" x14ac:dyDescent="0.35">
      <c r="B25" s="77" t="s">
        <v>47</v>
      </c>
      <c r="C25" s="76">
        <v>1677</v>
      </c>
      <c r="D25" s="85">
        <v>19.09153005464481</v>
      </c>
      <c r="N25" s="73" t="s">
        <v>56</v>
      </c>
      <c r="O25" s="73">
        <v>1198</v>
      </c>
      <c r="X25" s="74"/>
      <c r="Y25" s="79" t="s">
        <v>1</v>
      </c>
      <c r="Z25" s="79">
        <f>SUM('ANEXO E'!J65:J86)</f>
        <v>420</v>
      </c>
      <c r="AA25" s="109">
        <f t="shared" ref="AA25:AA33" si="1">(Z25/$Z$34)*100</f>
        <v>4.5766590389016013</v>
      </c>
      <c r="AK25" s="119" t="s">
        <v>56</v>
      </c>
      <c r="AL25" s="73">
        <f>SUM('ANEXO E'!D68:D71,'ANEXO E'!J68:J71,'ANEXO E'!P68:P71,'ANEXO E'!V68:V71,'ANEXO E'!AB68:AB71,'ANEXO E'!AH68:AH71,'ANEXO E'!AN68:AN71,'ANEXO E'!AT68:AT71,'ANEXO E'!AZ68:AZ71,'ANEXO E'!BF68:BF71,'ANEXO E'!BL68:BL71)</f>
        <v>1206</v>
      </c>
    </row>
    <row r="26" spans="2:38" x14ac:dyDescent="0.35">
      <c r="B26" s="79" t="s">
        <v>1</v>
      </c>
      <c r="C26" s="78">
        <v>451</v>
      </c>
      <c r="D26" s="86">
        <v>5.1343351548269576</v>
      </c>
      <c r="N26" s="73" t="s">
        <v>57</v>
      </c>
      <c r="O26" s="73">
        <v>1307</v>
      </c>
      <c r="X26" s="74"/>
      <c r="Y26" s="79" t="s">
        <v>12</v>
      </c>
      <c r="Z26" s="79">
        <f>SUM('ANEXO E'!P65:P86)</f>
        <v>113</v>
      </c>
      <c r="AA26" s="109">
        <f t="shared" si="1"/>
        <v>1.2313392176092406</v>
      </c>
      <c r="AK26" s="119" t="s">
        <v>57</v>
      </c>
      <c r="AL26" s="73">
        <f>SUM('ANEXO E'!D69:D72,'ANEXO E'!J69:J72,'ANEXO E'!P69:P72,'ANEXO E'!V69:V72,'ANEXO E'!AB69:AB72,'ANEXO E'!AH69:AH72,'ANEXO E'!AN69:AN72,'ANEXO E'!AT69:AT72,'ANEXO E'!AZ69:AZ72,'ANEXO E'!BF69:BF72,'ANEXO E'!BL69:BL72)</f>
        <v>1269</v>
      </c>
    </row>
    <row r="27" spans="2:38" x14ac:dyDescent="0.35">
      <c r="B27" s="79" t="s">
        <v>12</v>
      </c>
      <c r="C27" s="78">
        <v>89</v>
      </c>
      <c r="D27" s="86">
        <v>1.0132058287795993</v>
      </c>
      <c r="N27" s="73" t="s">
        <v>58</v>
      </c>
      <c r="O27" s="73">
        <v>1649</v>
      </c>
      <c r="X27" s="74"/>
      <c r="Y27" s="79" t="s">
        <v>13</v>
      </c>
      <c r="Z27" s="79">
        <f>SUM('ANEXO E'!V65:V86)</f>
        <v>100</v>
      </c>
      <c r="AA27" s="109">
        <f t="shared" si="1"/>
        <v>1.0896807235480006</v>
      </c>
      <c r="AK27" s="119" t="s">
        <v>58</v>
      </c>
      <c r="AL27" s="73">
        <f>SUM('ANEXO E'!D73:D76,'ANEXO E'!J73:J76,'ANEXO E'!P73:P76,'ANEXO E'!V73:V76,'ANEXO E'!AB73:AB76,'ANEXO E'!AH73:AH76,'ANEXO E'!AN73:AN76,'ANEXO E'!AT73:AT76,'ANEXO E'!AZ73:AZ76,'ANEXO E'!BF73:BF76,'ANEXO E'!BL73:BL76)</f>
        <v>1958</v>
      </c>
    </row>
    <row r="28" spans="2:38" x14ac:dyDescent="0.35">
      <c r="B28" s="79" t="s">
        <v>13</v>
      </c>
      <c r="C28" s="78">
        <v>58</v>
      </c>
      <c r="D28" s="86">
        <v>0.66029143897996356</v>
      </c>
      <c r="N28" s="73" t="s">
        <v>59</v>
      </c>
      <c r="O28" s="73">
        <v>1874</v>
      </c>
      <c r="X28" s="74"/>
      <c r="Y28" s="79" t="s">
        <v>2</v>
      </c>
      <c r="Z28" s="79">
        <f>SUM('ANEXO E'!AB65:AB86)</f>
        <v>62</v>
      </c>
      <c r="AA28" s="109">
        <f t="shared" si="1"/>
        <v>0.67560204859976025</v>
      </c>
      <c r="AK28" s="119" t="s">
        <v>59</v>
      </c>
      <c r="AL28" s="73">
        <f>SUM('ANEXO E'!D77:D80,'ANEXO E'!J77:J80,'ANEXO E'!P77:P80,'ANEXO E'!V77:V80,'ANEXO E'!AB77:AB80,'ANEXO E'!AH77:AH80,'ANEXO E'!AN77:AN80,'ANEXO E'!AT77:AT80,'ANEXO E'!AZ77:AZ80,'ANEXO E'!BF77:BF80,'ANEXO E'!BL77:BL80)</f>
        <v>1867</v>
      </c>
    </row>
    <row r="29" spans="2:38" x14ac:dyDescent="0.35">
      <c r="B29" s="79" t="s">
        <v>2</v>
      </c>
      <c r="C29" s="78">
        <v>64</v>
      </c>
      <c r="D29" s="86">
        <v>0.72859744990892528</v>
      </c>
      <c r="N29" s="73" t="s">
        <v>60</v>
      </c>
      <c r="O29" s="73">
        <v>1813</v>
      </c>
      <c r="X29" s="74"/>
      <c r="Y29" s="79" t="s">
        <v>3</v>
      </c>
      <c r="Z29" s="79">
        <f>SUM('ANEXO E'!AN65:AN86)</f>
        <v>8</v>
      </c>
      <c r="AA29" s="109">
        <f t="shared" si="1"/>
        <v>8.7174457883840026E-2</v>
      </c>
      <c r="AK29" s="119" t="s">
        <v>60</v>
      </c>
      <c r="AL29" s="73">
        <f>SUM('ANEXO E'!D78:D81,'ANEXO E'!J78:J81,'ANEXO E'!P78:P81,'ANEXO E'!V78:V81,'ANEXO E'!AB78:AB81,'ANEXO E'!AH78:AH81,'ANEXO E'!AN78:AN81,'ANEXO E'!AT78:AT81,'ANEXO E'!AZ78:AZ81,'ANEXO E'!BF78:BF81,'ANEXO E'!BL78:BL81)</f>
        <v>1869</v>
      </c>
    </row>
    <row r="30" spans="2:38" x14ac:dyDescent="0.35">
      <c r="B30" s="79" t="s">
        <v>3</v>
      </c>
      <c r="C30" s="78">
        <v>77</v>
      </c>
      <c r="D30" s="86">
        <v>0.87659380692167588</v>
      </c>
      <c r="N30" s="73" t="s">
        <v>61</v>
      </c>
      <c r="O30" s="73">
        <v>1920</v>
      </c>
      <c r="X30" s="74"/>
      <c r="Y30" s="79" t="s">
        <v>4</v>
      </c>
      <c r="Z30" s="79">
        <f>SUM('ANEXO E'!AB67:AB88)</f>
        <v>57</v>
      </c>
      <c r="AA30" s="109">
        <f t="shared" si="1"/>
        <v>0.6211180124223602</v>
      </c>
      <c r="AK30" s="119" t="s">
        <v>61</v>
      </c>
      <c r="AL30" s="73">
        <f>SUM('ANEXO E'!D79:D82,'ANEXO E'!J79:J82,'ANEXO E'!P79:P82,'ANEXO E'!V79:V82,'ANEXO E'!AB79:AB82,'ANEXO E'!AH79:AH82,'ANEXO E'!AN79:AN82,'ANEXO E'!AT79:AT82,'ANEXO E'!AZ79:AZ82,'ANEXO E'!BF79:BF82,'ANEXO E'!BL79:BL82)</f>
        <v>1895</v>
      </c>
    </row>
    <row r="31" spans="2:38" x14ac:dyDescent="0.35">
      <c r="B31" s="79" t="s">
        <v>4</v>
      </c>
      <c r="C31" s="78">
        <v>2</v>
      </c>
      <c r="D31" s="86">
        <v>2.2768670309653915E-2</v>
      </c>
      <c r="N31" s="73" t="s">
        <v>62</v>
      </c>
      <c r="O31" s="73">
        <v>2004</v>
      </c>
      <c r="X31" s="74"/>
      <c r="Y31" s="79" t="s">
        <v>6</v>
      </c>
      <c r="Z31" s="79">
        <f>SUM('ANEXO E'!AZ65:AZ86)</f>
        <v>138</v>
      </c>
      <c r="AA31" s="109">
        <f t="shared" si="1"/>
        <v>1.5037593984962405</v>
      </c>
      <c r="AK31" s="119" t="s">
        <v>62</v>
      </c>
      <c r="AL31" s="73">
        <f>SUM('ANEXO E'!D80:D83,'ANEXO E'!J80:J83,'ANEXO E'!P80:P83,'ANEXO E'!V80:V83,'ANEXO E'!AB80:AB83,'ANEXO E'!AH80:AH83,'ANEXO E'!AN80:AN83,'ANEXO E'!AT80:AT83,'ANEXO E'!AZ80:AZ83,'ANEXO E'!BF80:BF83,'ANEXO E'!BL80:BL83)</f>
        <v>1961</v>
      </c>
    </row>
    <row r="32" spans="2:38" x14ac:dyDescent="0.35">
      <c r="B32" s="79" t="s">
        <v>6</v>
      </c>
      <c r="C32" s="78">
        <v>70</v>
      </c>
      <c r="D32" s="86">
        <v>0.7969034608378871</v>
      </c>
      <c r="N32" s="73" t="s">
        <v>63</v>
      </c>
      <c r="O32" s="73">
        <v>2197</v>
      </c>
      <c r="X32" s="74"/>
      <c r="Y32" s="81" t="s">
        <v>7</v>
      </c>
      <c r="Z32" s="79">
        <f>SUM('ANEXO E'!BF65:BF86)</f>
        <v>6394</v>
      </c>
      <c r="AA32" s="109">
        <f t="shared" si="1"/>
        <v>69.674185463659143</v>
      </c>
      <c r="AK32" s="119" t="s">
        <v>63</v>
      </c>
      <c r="AL32" s="73">
        <f>SUM('ANEXO E'!D81:D84,'ANEXO E'!J81:J84,'ANEXO E'!P81:P84,'ANEXO E'!V81:V84,'ANEXO E'!AB81:AB84,'ANEXO E'!AH81:AH84,'ANEXO E'!AN81:AN84,'ANEXO E'!AT81:AT84,'ANEXO E'!AZ81:AZ84,'ANEXO E'!BF81:BF84,'ANEXO E'!BL81:BL84)</f>
        <v>2111</v>
      </c>
    </row>
    <row r="33" spans="2:38" ht="15" thickBot="1" x14ac:dyDescent="0.4">
      <c r="B33" s="81" t="s">
        <v>7</v>
      </c>
      <c r="C33" s="80">
        <v>6244</v>
      </c>
      <c r="D33" s="87">
        <v>71.083788706739526</v>
      </c>
      <c r="N33" s="113" t="s">
        <v>64</v>
      </c>
      <c r="O33" s="113">
        <v>2347</v>
      </c>
      <c r="X33" s="74"/>
      <c r="Y33" s="83" t="s">
        <v>10</v>
      </c>
      <c r="Z33" s="79">
        <f>SUM('ANEXO E'!BL65:BL86)</f>
        <v>28</v>
      </c>
      <c r="AA33" s="110">
        <f t="shared" si="1"/>
        <v>0.30511060259344014</v>
      </c>
      <c r="AK33" s="121" t="s">
        <v>64</v>
      </c>
      <c r="AL33" s="73">
        <f>SUM('ANEXO E'!D82:D85,'ANEXO E'!J82:J85,'ANEXO E'!P82:P85,'ANEXO E'!V82:V85,'ANEXO E'!AB82:AB85,'ANEXO E'!AH82:AH85,'ANEXO E'!AN82:AN85,'ANEXO E'!AT82:AT85,'ANEXO E'!AZ82:AZ85,'ANEXO E'!BF82:BF85,'ANEXO E'!BL82:BL85)</f>
        <v>2275</v>
      </c>
    </row>
    <row r="34" spans="2:38" ht="15" thickBot="1" x14ac:dyDescent="0.4">
      <c r="B34" s="83" t="s">
        <v>10</v>
      </c>
      <c r="C34" s="88">
        <v>52</v>
      </c>
      <c r="D34" s="90">
        <v>0.59198542805100185</v>
      </c>
      <c r="N34" s="55" t="s">
        <v>65</v>
      </c>
      <c r="O34" s="55">
        <v>2214</v>
      </c>
      <c r="X34" s="74"/>
      <c r="Y34" s="82" t="s">
        <v>48</v>
      </c>
      <c r="Z34" s="75">
        <f>SUM(Z24:Z33)</f>
        <v>9177</v>
      </c>
      <c r="AA34" s="107">
        <f>SUM(AA24:AA33)</f>
        <v>100</v>
      </c>
      <c r="AK34" s="144" t="s">
        <v>65</v>
      </c>
      <c r="AL34" s="116">
        <f>SUM('ANEXO E'!D83:D86,'ANEXO E'!J83:J86,'ANEXO E'!P83:P86,'ANEXO E'!V83:V86,'ANEXO E'!AB83:AB86,'ANEXO E'!AH83:AH86,'ANEXO E'!AN83:AN86,'ANEXO E'!AT83:AT86,'ANEXO E'!AZ83:AZ86,'ANEXO E'!BF83:BF86,'ANEXO E'!BL83:BL86)</f>
        <v>2344</v>
      </c>
    </row>
    <row r="35" spans="2:38" ht="15" thickBot="1" x14ac:dyDescent="0.4">
      <c r="B35" s="82" t="s">
        <v>48</v>
      </c>
      <c r="C35" s="75">
        <f>SUM(C25:C34)</f>
        <v>8784</v>
      </c>
      <c r="D35" s="89">
        <f>SUM(D25:D34)</f>
        <v>100</v>
      </c>
      <c r="X35" s="74"/>
    </row>
    <row r="36" spans="2:38" ht="15" thickBot="1" x14ac:dyDescent="0.4">
      <c r="X36" s="74"/>
    </row>
    <row r="37" spans="2:38" ht="15" thickBot="1" x14ac:dyDescent="0.4">
      <c r="N37" s="212" t="s">
        <v>41</v>
      </c>
      <c r="O37" s="213"/>
      <c r="X37" s="74"/>
      <c r="AK37" s="212" t="s">
        <v>41</v>
      </c>
      <c r="AL37" s="217"/>
    </row>
    <row r="38" spans="2:38" ht="15" thickBot="1" x14ac:dyDescent="0.4">
      <c r="N38" s="72" t="s">
        <v>53</v>
      </c>
      <c r="O38" s="72">
        <v>382</v>
      </c>
      <c r="X38" s="74"/>
      <c r="AK38" s="118" t="s">
        <v>53</v>
      </c>
      <c r="AL38" s="72">
        <f>SUM('ANEXO E'!E65:E68,'ANEXO E'!K65:K68,'ANEXO E'!Q65:Q68,'ANEXO E'!W65:W68,'ANEXO E'!AC65:AC68,'ANEXO E'!AI65:AI68,'ANEXO E'!AO65:AO68,'ANEXO E'!AU65:AU68,'ANEXO E'!BA65:BA68,'ANEXO E'!BG65:BG68,'ANEXO E'!BM65:BM68)</f>
        <v>453</v>
      </c>
    </row>
    <row r="39" spans="2:38" ht="15" thickBot="1" x14ac:dyDescent="0.4">
      <c r="N39" s="73" t="s">
        <v>54</v>
      </c>
      <c r="O39" s="73">
        <v>456</v>
      </c>
      <c r="X39" s="74"/>
      <c r="Y39" s="214" t="s">
        <v>41</v>
      </c>
      <c r="Z39" s="215"/>
      <c r="AA39" s="216"/>
      <c r="AK39" s="119" t="s">
        <v>54</v>
      </c>
      <c r="AL39" s="73">
        <f>SUM('ANEXO E'!E66:E69,'ANEXO E'!K66:K69,'ANEXO E'!Q66:Q69,'ANEXO E'!W66:W69,'ANEXO E'!AC66:AC69,'ANEXO E'!AI66:AI69,'ANEXO E'!AO66:AO69,'ANEXO E'!AU66:AU69,'ANEXO E'!BA66:BA69,'ANEXO E'!BG66:BG69,'ANEXO E'!BM66:BM69)</f>
        <v>508</v>
      </c>
    </row>
    <row r="40" spans="2:38" ht="15" thickBot="1" x14ac:dyDescent="0.4">
      <c r="B40" s="214" t="s">
        <v>41</v>
      </c>
      <c r="C40" s="215"/>
      <c r="D40" s="216"/>
      <c r="N40" s="73" t="s">
        <v>55</v>
      </c>
      <c r="O40" s="73">
        <v>448</v>
      </c>
      <c r="X40" s="74"/>
      <c r="Y40" s="82" t="s">
        <v>50</v>
      </c>
      <c r="Z40" s="75" t="s">
        <v>70</v>
      </c>
      <c r="AA40" s="106" t="s">
        <v>49</v>
      </c>
      <c r="AK40" s="119" t="s">
        <v>55</v>
      </c>
      <c r="AL40" s="73">
        <f>SUM('ANEXO E'!E67:E70,'ANEXO E'!K67:K70,'ANEXO E'!Q67:Q70,'ANEXO E'!W67:W70,'ANEXO E'!AC67:AC70,'ANEXO E'!AI67:AI70,'ANEXO E'!AO67:AO70,'ANEXO E'!AU67:AU70,'ANEXO E'!BA67:BA70,'ANEXO E'!BG67:BG70,'ANEXO E'!BM67:BM70)</f>
        <v>517</v>
      </c>
    </row>
    <row r="41" spans="2:38" ht="15" thickBot="1" x14ac:dyDescent="0.4">
      <c r="B41" s="82" t="s">
        <v>50</v>
      </c>
      <c r="C41" s="75" t="s">
        <v>70</v>
      </c>
      <c r="D41" s="84" t="s">
        <v>49</v>
      </c>
      <c r="I41" s="46"/>
      <c r="N41" s="73" t="s">
        <v>56</v>
      </c>
      <c r="O41" s="73">
        <v>542</v>
      </c>
      <c r="X41" s="74"/>
      <c r="Y41" s="77" t="s">
        <v>47</v>
      </c>
      <c r="Z41" s="77">
        <f>SUM('ANEXO E'!E65:E86)</f>
        <v>927</v>
      </c>
      <c r="AA41" s="108">
        <f>(Z41/$Z$49)*100</f>
        <v>19.081926718814326</v>
      </c>
      <c r="AK41" s="119" t="s">
        <v>56</v>
      </c>
      <c r="AL41" s="73">
        <f>SUM('ANEXO E'!E68:E71,'ANEXO E'!K68:K71,'ANEXO E'!Q68:Q71,'ANEXO E'!W68:W71,'ANEXO E'!AC68:AC71,'ANEXO E'!AI68:AI71,'ANEXO E'!AO68:AO71,'ANEXO E'!AU68:AU71,'ANEXO E'!BA68:BA71,'ANEXO E'!BG68:BG71,'ANEXO E'!BM68:BM71)</f>
        <v>559</v>
      </c>
    </row>
    <row r="42" spans="2:38" x14ac:dyDescent="0.35">
      <c r="B42" s="77" t="s">
        <v>47</v>
      </c>
      <c r="C42" s="76">
        <v>742</v>
      </c>
      <c r="D42" s="85">
        <v>16.445035460992909</v>
      </c>
      <c r="I42" s="46"/>
      <c r="N42" s="73" t="s">
        <v>57</v>
      </c>
      <c r="O42" s="73">
        <v>560</v>
      </c>
      <c r="X42" s="74"/>
      <c r="Y42" s="79" t="s">
        <v>1</v>
      </c>
      <c r="Z42" s="79">
        <f>SUM('ANEXO E'!K65:K86)</f>
        <v>137</v>
      </c>
      <c r="AA42" s="109">
        <f t="shared" ref="AA42:AA48" si="2">(Z42/$Z$49)*100</f>
        <v>2.8200905722519556</v>
      </c>
      <c r="AK42" s="119" t="s">
        <v>57</v>
      </c>
      <c r="AL42" s="73">
        <f>SUM('ANEXO E'!E69:E72,'ANEXO E'!K69:K72,'ANEXO E'!Q69:Q72,'ANEXO E'!W69:W72,'ANEXO E'!AC69:AC72,'ANEXO E'!AI69:AI72,'ANEXO E'!AO69:AO72,'ANEXO E'!AU69:AU72,'ANEXO E'!BA69:BA72,'ANEXO E'!BG69:BG72,'ANEXO E'!BM69:BM72)</f>
        <v>576</v>
      </c>
    </row>
    <row r="43" spans="2:38" x14ac:dyDescent="0.35">
      <c r="B43" s="79" t="s">
        <v>1</v>
      </c>
      <c r="C43" s="78">
        <v>112</v>
      </c>
      <c r="D43" s="86">
        <v>2.4822695035460995</v>
      </c>
      <c r="I43" s="46"/>
      <c r="N43" s="73" t="s">
        <v>58</v>
      </c>
      <c r="O43" s="73">
        <v>992</v>
      </c>
      <c r="X43" s="74"/>
      <c r="Y43" s="79" t="s">
        <v>12</v>
      </c>
      <c r="Z43" s="79">
        <f>SUM('ANEXO E'!Q65:Q86)</f>
        <v>54</v>
      </c>
      <c r="AA43" s="109">
        <f t="shared" si="2"/>
        <v>1.1115685467270482</v>
      </c>
      <c r="AK43" s="119" t="s">
        <v>58</v>
      </c>
      <c r="AL43" s="73">
        <f>SUM('ANEXO E'!E73:E76,'ANEXO E'!K73:K76,'ANEXO E'!Q73:Q76,'ANEXO E'!W73:W76,'ANEXO E'!AC73:AC76,'ANEXO E'!AI73:AI76,'ANEXO E'!AO73:AO76,'ANEXO E'!AU73:AU76,'ANEXO E'!BA73:BA76,'ANEXO E'!BG73:BG76,'ANEXO E'!BM73:BM76)</f>
        <v>1149</v>
      </c>
    </row>
    <row r="44" spans="2:38" x14ac:dyDescent="0.35">
      <c r="B44" s="79" t="s">
        <v>12</v>
      </c>
      <c r="C44" s="78">
        <v>29</v>
      </c>
      <c r="D44" s="86">
        <v>0.64273049645390068</v>
      </c>
      <c r="I44" s="46"/>
      <c r="N44" s="73" t="s">
        <v>59</v>
      </c>
      <c r="O44" s="73">
        <v>894</v>
      </c>
      <c r="X44" s="74"/>
      <c r="Y44" s="79" t="s">
        <v>13</v>
      </c>
      <c r="Z44" s="79">
        <f>SUM('ANEXO E'!W65:W86)</f>
        <v>24</v>
      </c>
      <c r="AA44" s="109">
        <f t="shared" si="2"/>
        <v>0.49403046521202143</v>
      </c>
      <c r="AK44" s="119" t="s">
        <v>59</v>
      </c>
      <c r="AL44" s="73">
        <f>SUM('ANEXO E'!E77:E80,'ANEXO E'!K77:K80,'ANEXO E'!Q77:Q80,'ANEXO E'!W77:W80,'ANEXO E'!AC77:AC80,'ANEXO E'!AI77:AI80,'ANEXO E'!AO77:AO80,'ANEXO E'!AU77:AU80,'ANEXO E'!BA77:BA80,'ANEXO E'!BG77:BG80,'ANEXO E'!BM77:BM80)</f>
        <v>899</v>
      </c>
    </row>
    <row r="45" spans="2:38" x14ac:dyDescent="0.35">
      <c r="B45" s="79" t="s">
        <v>13</v>
      </c>
      <c r="C45" s="78">
        <v>9</v>
      </c>
      <c r="D45" s="86">
        <v>0.19946808510638298</v>
      </c>
      <c r="I45" s="46"/>
      <c r="N45" s="73" t="s">
        <v>60</v>
      </c>
      <c r="O45" s="73">
        <v>975</v>
      </c>
      <c r="X45" s="74"/>
      <c r="Y45" s="79" t="s">
        <v>2</v>
      </c>
      <c r="Z45" s="79">
        <f>SUM('ANEXO E'!AC65:AC86)</f>
        <v>35</v>
      </c>
      <c r="AA45" s="109">
        <f t="shared" si="2"/>
        <v>0.72046109510086453</v>
      </c>
      <c r="AK45" s="119" t="s">
        <v>60</v>
      </c>
      <c r="AL45" s="73">
        <f>SUM('ANEXO E'!E78:E81,'ANEXO E'!K78:K81,'ANEXO E'!Q78:Q81,'ANEXO E'!W78:W81,'ANEXO E'!AC78:AC81,'ANEXO E'!AI78:AI81,'ANEXO E'!AO78:AO81,'ANEXO E'!AU78:AU81,'ANEXO E'!BA78:BA81,'ANEXO E'!BG78:BG81,'ANEXO E'!BM78:BM81)</f>
        <v>1000</v>
      </c>
    </row>
    <row r="46" spans="2:38" x14ac:dyDescent="0.35">
      <c r="B46" s="79" t="s">
        <v>2</v>
      </c>
      <c r="C46" s="78">
        <v>41</v>
      </c>
      <c r="D46" s="86">
        <v>0.90868794326241131</v>
      </c>
      <c r="I46" s="46"/>
      <c r="N46" s="73" t="s">
        <v>61</v>
      </c>
      <c r="O46" s="73">
        <v>1055</v>
      </c>
      <c r="X46" s="74"/>
      <c r="Y46" s="79" t="s">
        <v>3</v>
      </c>
      <c r="Z46" s="79">
        <f>SUM('ANEXO E'!AI65:AI86)</f>
        <v>18</v>
      </c>
      <c r="AA46" s="109">
        <f t="shared" si="2"/>
        <v>0.37052284890901604</v>
      </c>
      <c r="AK46" s="119" t="s">
        <v>61</v>
      </c>
      <c r="AL46" s="73">
        <f>SUM('ANEXO E'!E79:E82,'ANEXO E'!K79:K82,'ANEXO E'!Q79:Q82,'ANEXO E'!W79:W82,'ANEXO E'!AC79:AC82,'ANEXO E'!AI79:AI82,'ANEXO E'!AO79:AO82,'ANEXO E'!AU79:AU82,'ANEXO E'!BA79:BA82,'ANEXO E'!BG79:BG82,'ANEXO E'!BM79:BM82)</f>
        <v>1077</v>
      </c>
    </row>
    <row r="47" spans="2:38" x14ac:dyDescent="0.35">
      <c r="B47" s="79" t="s">
        <v>3</v>
      </c>
      <c r="C47" s="78">
        <v>18</v>
      </c>
      <c r="D47" s="86">
        <v>0.39893617021276595</v>
      </c>
      <c r="N47" s="73" t="s">
        <v>62</v>
      </c>
      <c r="O47" s="73">
        <v>1135</v>
      </c>
      <c r="X47" s="74"/>
      <c r="Y47" s="81" t="s">
        <v>7</v>
      </c>
      <c r="Z47" s="81">
        <f>SUM('ANEXO E'!BG65:BG86)</f>
        <v>3625</v>
      </c>
      <c r="AA47" s="109">
        <f t="shared" si="2"/>
        <v>74.619184849732406</v>
      </c>
      <c r="AK47" s="119" t="s">
        <v>62</v>
      </c>
      <c r="AL47" s="73">
        <f>SUM('ANEXO E'!E80:E83,'ANEXO E'!K80:K83,'ANEXO E'!Q80:Q83,'ANEXO E'!W80:W83,'ANEXO E'!AC80:AC83,'ANEXO E'!AI80:AI83,'ANEXO E'!AO80:AO83,'ANEXO E'!AU80:AU83,'ANEXO E'!BA80:BA83,'ANEXO E'!BG80:BG83,'ANEXO E'!BM80:BM83)</f>
        <v>1167</v>
      </c>
    </row>
    <row r="48" spans="2:38" ht="15" thickBot="1" x14ac:dyDescent="0.4">
      <c r="B48" s="81" t="s">
        <v>7</v>
      </c>
      <c r="C48" s="80">
        <v>3516</v>
      </c>
      <c r="D48" s="87">
        <v>77.925531914893625</v>
      </c>
      <c r="I48" s="46"/>
      <c r="N48" s="73" t="s">
        <v>63</v>
      </c>
      <c r="O48" s="73">
        <v>1152</v>
      </c>
      <c r="X48" s="74"/>
      <c r="Y48" s="83" t="s">
        <v>10</v>
      </c>
      <c r="Z48" s="83">
        <f>SUM('ANEXO E'!BM65:BM86)</f>
        <v>38</v>
      </c>
      <c r="AA48" s="110">
        <f t="shared" si="2"/>
        <v>0.7822149032523672</v>
      </c>
      <c r="AK48" s="119" t="s">
        <v>63</v>
      </c>
      <c r="AL48" s="73">
        <f>SUM('ANEXO E'!E81:E84,'ANEXO E'!K81:K84,'ANEXO E'!Q81:Q84,'ANEXO E'!W81:W84,'ANEXO E'!AC81:AC84,'ANEXO E'!AI81:AI84,'ANEXO E'!AO81:AO84,'ANEXO E'!AU81:AU84,'ANEXO E'!BA81:BA84,'ANEXO E'!BG81:BG84,'ANEXO E'!BM81:BM84)</f>
        <v>1222</v>
      </c>
    </row>
    <row r="49" spans="2:38" ht="15" thickBot="1" x14ac:dyDescent="0.4">
      <c r="B49" s="83" t="s">
        <v>10</v>
      </c>
      <c r="C49" s="88">
        <v>45</v>
      </c>
      <c r="D49" s="90">
        <v>0.99734042553191493</v>
      </c>
      <c r="I49" s="46"/>
      <c r="N49" s="113" t="s">
        <v>64</v>
      </c>
      <c r="O49" s="113">
        <v>1170</v>
      </c>
      <c r="X49" s="74"/>
      <c r="Y49" s="82" t="s">
        <v>48</v>
      </c>
      <c r="Z49" s="75">
        <f>SUM(Z41:Z48)</f>
        <v>4858</v>
      </c>
      <c r="AA49" s="107">
        <f>SUM(AA41:AA48)</f>
        <v>100</v>
      </c>
      <c r="AK49" s="143" t="s">
        <v>64</v>
      </c>
      <c r="AL49" s="113">
        <f>SUM('ANEXO E'!E82:E85,'ANEXO E'!K82:K85,'ANEXO E'!Q82:Q85,'ANEXO E'!W82:W85,'ANEXO E'!AC82:AC85,'ANEXO E'!AI82:AI85,'ANEXO E'!AO82:AO85,'ANEXO E'!AU82:AU85,'ANEXO E'!BA82:BA85,'ANEXO E'!BG82:BG85,'ANEXO E'!BM82:BM85)</f>
        <v>1233</v>
      </c>
    </row>
    <row r="50" spans="2:38" ht="15" thickBot="1" x14ac:dyDescent="0.4">
      <c r="B50" s="82" t="s">
        <v>48</v>
      </c>
      <c r="C50" s="75">
        <f>SUM(C42:C49)</f>
        <v>4512</v>
      </c>
      <c r="D50" s="89">
        <f>SUM(D42:D49)</f>
        <v>100.00000000000001</v>
      </c>
      <c r="N50" s="55" t="s">
        <v>65</v>
      </c>
      <c r="O50" s="55">
        <v>1133</v>
      </c>
      <c r="X50" s="74"/>
      <c r="AK50" s="120" t="s">
        <v>65</v>
      </c>
      <c r="AL50" s="55">
        <f>SUM('ANEXO E'!E83:E86,'ANEXO E'!K83:K86,'ANEXO E'!Q83:Q86,'ANEXO E'!W83:W86,'ANEXO E'!AC83:AC86,'ANEXO E'!AI83:AI86,'ANEXO E'!AO83:AO86,'ANEXO E'!AU83:AU86,'ANEXO E'!BA83:BA86,'ANEXO E'!BG83:BG86,'ANEXO E'!BM83:BM86)</f>
        <v>1198</v>
      </c>
    </row>
    <row r="51" spans="2:38" x14ac:dyDescent="0.35">
      <c r="X51" s="74"/>
    </row>
    <row r="52" spans="2:38" ht="15" thickBot="1" x14ac:dyDescent="0.4">
      <c r="X52" s="74"/>
    </row>
    <row r="53" spans="2:38" ht="15" thickBot="1" x14ac:dyDescent="0.4">
      <c r="N53" s="212" t="s">
        <v>68</v>
      </c>
      <c r="O53" s="213"/>
      <c r="X53" s="74"/>
      <c r="AK53" s="212" t="s">
        <v>68</v>
      </c>
      <c r="AL53" s="217"/>
    </row>
    <row r="54" spans="2:38" ht="15" thickBot="1" x14ac:dyDescent="0.4">
      <c r="N54" s="72" t="s">
        <v>53</v>
      </c>
      <c r="O54" s="72">
        <v>80</v>
      </c>
      <c r="X54" s="74"/>
      <c r="Y54" s="214" t="s">
        <v>68</v>
      </c>
      <c r="Z54" s="215"/>
      <c r="AA54" s="216"/>
      <c r="AK54" s="118" t="s">
        <v>53</v>
      </c>
      <c r="AL54" s="72">
        <f>SUM('ANEXO E'!F65:F68,'ANEXO E'!L65:L68,'ANEXO E'!R65:R68,'ANEXO E'!X65:X68,'ANEXO E'!AD65:AD68,'ANEXO E'!AJ65:AJ68,'ANEXO E'!AP65:AP68,'ANEXO E'!AV65:AV68,'ANEXO E'!BB65:BB68,'ANEXO E'!BH65:BH68,'ANEXO E'!BN65:BN68)</f>
        <v>117</v>
      </c>
    </row>
    <row r="55" spans="2:38" ht="15" thickBot="1" x14ac:dyDescent="0.4">
      <c r="B55" s="214" t="s">
        <v>68</v>
      </c>
      <c r="C55" s="215"/>
      <c r="D55" s="216"/>
      <c r="N55" s="73" t="s">
        <v>54</v>
      </c>
      <c r="O55" s="73">
        <v>96</v>
      </c>
      <c r="X55" s="74"/>
      <c r="Y55" s="82" t="s">
        <v>50</v>
      </c>
      <c r="Z55" s="75" t="s">
        <v>70</v>
      </c>
      <c r="AA55" s="106" t="s">
        <v>49</v>
      </c>
      <c r="AK55" s="119" t="s">
        <v>54</v>
      </c>
      <c r="AL55" s="73">
        <f>SUM('ANEXO E'!F66:F69,'ANEXO E'!L66:L69,'ANEXO E'!R66:R69,'ANEXO E'!X66:X69,'ANEXO E'!AD66:AD69,'ANEXO E'!AJ66:AJ69,'ANEXO E'!AP66:AP69,'ANEXO E'!AV66:AV69,'ANEXO E'!BB66:BB69,'ANEXO E'!BH66:BH69,'ANEXO E'!BN66:BN69)</f>
        <v>140</v>
      </c>
    </row>
    <row r="56" spans="2:38" ht="15" thickBot="1" x14ac:dyDescent="0.4">
      <c r="B56" s="82" t="s">
        <v>50</v>
      </c>
      <c r="C56" s="75" t="s">
        <v>70</v>
      </c>
      <c r="D56" s="84" t="s">
        <v>49</v>
      </c>
      <c r="N56" s="73" t="s">
        <v>55</v>
      </c>
      <c r="O56" s="73">
        <v>95</v>
      </c>
      <c r="X56" s="74"/>
      <c r="Y56" s="77" t="s">
        <v>47</v>
      </c>
      <c r="Z56" s="77">
        <f>SUM('ANEXO E'!F65:F86)</f>
        <v>290</v>
      </c>
      <c r="AA56" s="108">
        <f>(Z56/$Z$62)*100</f>
        <v>22.979397781299525</v>
      </c>
      <c r="AK56" s="119" t="s">
        <v>55</v>
      </c>
      <c r="AL56" s="73">
        <f>SUM('ANEXO E'!F67:F70,'ANEXO E'!L67:L70,'ANEXO E'!R67:R70,'ANEXO E'!X67:X70,'ANEXO E'!AD67:AD70,'ANEXO E'!AJ67:AJ70,'ANEXO E'!AP67:AP70,'ANEXO E'!AV67:AV70,'ANEXO E'!BB67:BB70,'ANEXO E'!BH67:BH70,'ANEXO E'!BN67:BN70)</f>
        <v>143</v>
      </c>
    </row>
    <row r="57" spans="2:38" x14ac:dyDescent="0.35">
      <c r="B57" s="77" t="s">
        <v>47</v>
      </c>
      <c r="C57" s="76">
        <v>158</v>
      </c>
      <c r="D57" s="85">
        <v>15.78</v>
      </c>
      <c r="N57" s="73" t="s">
        <v>56</v>
      </c>
      <c r="O57" s="73">
        <v>107</v>
      </c>
      <c r="X57" s="74"/>
      <c r="Y57" s="79" t="s">
        <v>1</v>
      </c>
      <c r="Z57" s="79">
        <f>SUM('ANEXO E'!L65:L86)</f>
        <v>47</v>
      </c>
      <c r="AA57" s="109">
        <f t="shared" ref="AA57:AA61" si="3">(Z57/$Z$62)*100</f>
        <v>3.724247226624406</v>
      </c>
      <c r="AK57" s="119" t="s">
        <v>56</v>
      </c>
      <c r="AL57" s="73">
        <f>SUM('ANEXO E'!F68:F71,'ANEXO E'!L68:L71,'ANEXO E'!R68:R71,'ANEXO E'!X68:X71,'ANEXO E'!AD68:AD71,'ANEXO E'!AJ68:AJ71,'ANEXO E'!AP68:AP71,'ANEXO E'!AV68:AV71,'ANEXO E'!BB68:BB71,'ANEXO E'!BH68:BH71,'ANEXO E'!BN68:BN71)</f>
        <v>143</v>
      </c>
    </row>
    <row r="58" spans="2:38" x14ac:dyDescent="0.35">
      <c r="B58" s="79" t="s">
        <v>1</v>
      </c>
      <c r="C58" s="78">
        <v>27</v>
      </c>
      <c r="D58" s="86">
        <v>2.7</v>
      </c>
      <c r="N58" s="73" t="s">
        <v>57</v>
      </c>
      <c r="O58" s="73">
        <v>121</v>
      </c>
      <c r="X58" s="74"/>
      <c r="Y58" s="79" t="s">
        <v>2</v>
      </c>
      <c r="Z58" s="79">
        <f>SUM('ANEXO E'!AD65:AD86)</f>
        <v>8</v>
      </c>
      <c r="AA58" s="109">
        <f t="shared" si="3"/>
        <v>0.6339144215530903</v>
      </c>
      <c r="AK58" s="119" t="s">
        <v>57</v>
      </c>
      <c r="AL58" s="73">
        <f>SUM('ANEXO E'!F69:F72,'ANEXO E'!L69:L72,'ANEXO E'!R69:R72,'ANEXO E'!X69:X72,'ANEXO E'!AD69:AD72,'ANEXO E'!AJ69:AJ72,'ANEXO E'!AP69:AP72,'ANEXO E'!AV69:AV72,'ANEXO E'!BB69:BB72,'ANEXO E'!BH69:BH72,'ANEXO E'!BN69:BN72)</f>
        <v>157</v>
      </c>
    </row>
    <row r="59" spans="2:38" x14ac:dyDescent="0.35">
      <c r="B59" s="79" t="s">
        <v>2</v>
      </c>
      <c r="C59" s="78">
        <v>6</v>
      </c>
      <c r="D59" s="86">
        <v>0.6</v>
      </c>
      <c r="N59" s="113" t="s">
        <v>58</v>
      </c>
      <c r="O59" s="113">
        <v>309</v>
      </c>
      <c r="X59" s="74"/>
      <c r="Y59" s="79" t="s">
        <v>3</v>
      </c>
      <c r="Z59" s="79">
        <f>SUM('ANEXO E'!AJ65:AJ86)</f>
        <v>8</v>
      </c>
      <c r="AA59" s="109">
        <f t="shared" si="3"/>
        <v>0.6339144215530903</v>
      </c>
      <c r="AK59" s="143" t="s">
        <v>58</v>
      </c>
      <c r="AL59" s="113">
        <f>SUM('ANEXO E'!F73:F76,'ANEXO E'!L73:L76,'ANEXO E'!R73:R76,'ANEXO E'!X73:X76,'ANEXO E'!AD73:AD76,'ANEXO E'!AJ73:AJ76,'ANEXO E'!AP73:AP76,'ANEXO E'!AV73:AV76,'ANEXO E'!BB73:BB76,'ANEXO E'!BH73:BH76,'ANEXO E'!BN73:BN76)</f>
        <v>476</v>
      </c>
    </row>
    <row r="60" spans="2:38" x14ac:dyDescent="0.35">
      <c r="B60" s="79" t="s">
        <v>3</v>
      </c>
      <c r="C60" s="78">
        <v>1</v>
      </c>
      <c r="D60" s="86">
        <v>0.01</v>
      </c>
      <c r="N60" s="73" t="s">
        <v>59</v>
      </c>
      <c r="O60" s="73">
        <v>168</v>
      </c>
      <c r="X60" s="74"/>
      <c r="Y60" s="81" t="s">
        <v>7</v>
      </c>
      <c r="Z60" s="81">
        <f>SUM('ANEXO E'!BH65:BH86)</f>
        <v>888</v>
      </c>
      <c r="AA60" s="109">
        <f t="shared" si="3"/>
        <v>70.364500792393031</v>
      </c>
      <c r="AK60" s="119" t="s">
        <v>59</v>
      </c>
      <c r="AL60" s="73">
        <f>SUM('ANEXO E'!F77:F80,'ANEXO E'!L77:L80,'ANEXO E'!R77:R80,'ANEXO E'!X77:X80,'ANEXO E'!AD77:AD80,'ANEXO E'!AJ77:AJ80,'ANEXO E'!AP77:AP80,'ANEXO E'!AV77:AV80,'ANEXO E'!BB77:BB80,'ANEXO E'!BH77:BH80,'ANEXO E'!BN77:BN80)</f>
        <v>234</v>
      </c>
    </row>
    <row r="61" spans="2:38" ht="15" thickBot="1" x14ac:dyDescent="0.4">
      <c r="B61" s="81" t="s">
        <v>7</v>
      </c>
      <c r="C61" s="80">
        <v>805</v>
      </c>
      <c r="D61" s="87">
        <v>80.42</v>
      </c>
      <c r="N61" s="73" t="s">
        <v>60</v>
      </c>
      <c r="O61" s="73">
        <v>171</v>
      </c>
      <c r="X61" s="74"/>
      <c r="Y61" s="83" t="s">
        <v>10</v>
      </c>
      <c r="Z61" s="83">
        <f>SUM('ANEXO E'!BO65:BO86)</f>
        <v>21</v>
      </c>
      <c r="AA61" s="111">
        <f t="shared" si="3"/>
        <v>1.6640253565768619</v>
      </c>
      <c r="AK61" s="119" t="s">
        <v>60</v>
      </c>
      <c r="AL61" s="73">
        <f>SUM('ANEXO E'!F78:F81,'ANEXO E'!L78:L81,'ANEXO E'!R78:R81,'ANEXO E'!X78:X81,'ANEXO E'!AD78:AD81,'ANEXO E'!AJ78:AJ81,'ANEXO E'!AP78:AP81,'ANEXO E'!AV78:AV81,'ANEXO E'!BB78:BB81,'ANEXO E'!BH78:BH81,'ANEXO E'!BN78:BN81)</f>
        <v>233</v>
      </c>
    </row>
    <row r="62" spans="2:38" ht="15" thickBot="1" x14ac:dyDescent="0.4">
      <c r="B62" s="83" t="s">
        <v>10</v>
      </c>
      <c r="C62" s="88">
        <v>4</v>
      </c>
      <c r="D62" s="90">
        <v>0.4</v>
      </c>
      <c r="N62" s="73" t="s">
        <v>61</v>
      </c>
      <c r="O62" s="73">
        <v>179</v>
      </c>
      <c r="X62" s="74"/>
      <c r="Y62" s="82" t="s">
        <v>48</v>
      </c>
      <c r="Z62" s="82">
        <f>SUM(Z56:Z61)</f>
        <v>1262</v>
      </c>
      <c r="AA62" s="112">
        <f>(Z62/$Z$62)*100</f>
        <v>100</v>
      </c>
      <c r="AK62" s="119" t="s">
        <v>61</v>
      </c>
      <c r="AL62" s="73">
        <f>SUM('ANEXO E'!F79:F82,'ANEXO E'!L79:L82,'ANEXO E'!R79:R82,'ANEXO E'!X79:X82,'ANEXO E'!AD79:AD82,'ANEXO E'!AJ79:AJ82,'ANEXO E'!AP79:AP82,'ANEXO E'!AV79:AV82,'ANEXO E'!BB79:BB82,'ANEXO E'!BH79:BH82,'ANEXO E'!BN79:BN82)</f>
        <v>223</v>
      </c>
    </row>
    <row r="63" spans="2:38" ht="15" thickBot="1" x14ac:dyDescent="0.4">
      <c r="B63" s="82" t="s">
        <v>48</v>
      </c>
      <c r="C63" s="75">
        <f>SUM(C57:C62)</f>
        <v>1001</v>
      </c>
      <c r="D63" s="89">
        <f>SUM(D57:D62)</f>
        <v>99.910000000000011</v>
      </c>
      <c r="N63" s="73" t="s">
        <v>62</v>
      </c>
      <c r="O63" s="73">
        <v>193</v>
      </c>
      <c r="X63" s="74"/>
      <c r="AK63" s="119" t="s">
        <v>62</v>
      </c>
      <c r="AL63" s="73">
        <f>SUM('ANEXO E'!F80:F83,'ANEXO E'!L80:L83,'ANEXO E'!R80:R83,'ANEXO E'!X80:X83,'ANEXO E'!AD80:AD83,'ANEXO E'!AJ80:AJ83,'ANEXO E'!AP80:AP83,'ANEXO E'!AV80:AV83,'ANEXO E'!BB80:BB83,'ANEXO E'!BH80:BH83,'ANEXO E'!BN80:BN83)</f>
        <v>210</v>
      </c>
    </row>
    <row r="64" spans="2:38" x14ac:dyDescent="0.35">
      <c r="N64" s="73" t="s">
        <v>63</v>
      </c>
      <c r="O64" s="73">
        <v>220</v>
      </c>
      <c r="X64" s="74"/>
      <c r="AK64" s="119" t="s">
        <v>63</v>
      </c>
      <c r="AL64" s="73">
        <f>SUM('ANEXO E'!F81:F84,'ANEXO E'!L81:L84,'ANEXO E'!R81:R84,'ANEXO E'!X81:X84,'ANEXO E'!AD81:AD84,'ANEXO E'!AJ81:AJ84,'ANEXO E'!AP81:AP84,'ANEXO E'!AV81:AV84,'ANEXO E'!BB81:BB84,'ANEXO E'!BH81:BH84,'ANEXO E'!BN81:BN84)</f>
        <v>192</v>
      </c>
    </row>
    <row r="65" spans="2:38" x14ac:dyDescent="0.35">
      <c r="N65" s="73" t="s">
        <v>64</v>
      </c>
      <c r="O65" s="73">
        <v>233</v>
      </c>
      <c r="X65" s="74"/>
      <c r="AK65" s="119" t="s">
        <v>64</v>
      </c>
      <c r="AL65" s="73">
        <f>SUM('ANEXO E'!F82:F85,'ANEXO E'!L82:L85,'ANEXO E'!R82:R85,'ANEXO E'!X82:X85,'ANEXO E'!AD82:AD85,'ANEXO E'!AJ82:AJ85,'ANEXO E'!AP82:AP85,'ANEXO E'!AV82:AV85,'ANEXO E'!BB82:BB85,'ANEXO E'!BH82:BH85,'ANEXO E'!BN82:BN85)</f>
        <v>177</v>
      </c>
    </row>
    <row r="66" spans="2:38" ht="15" thickBot="1" x14ac:dyDescent="0.4">
      <c r="N66" s="55" t="s">
        <v>65</v>
      </c>
      <c r="O66" s="55">
        <v>230</v>
      </c>
      <c r="X66" s="74"/>
      <c r="AK66" s="120" t="s">
        <v>65</v>
      </c>
      <c r="AL66" s="55">
        <f>SUM('ANEXO E'!F83:F86,'ANEXO E'!L83:L86,'ANEXO E'!R83:R86,'ANEXO E'!X83:X86,'ANEXO E'!AD83:AD86,'ANEXO E'!AJ83:AJ86,'ANEXO E'!AP83:AP86,'ANEXO E'!AV83:AV86,'ANEXO E'!BB83:BB86,'ANEXO E'!BH83:BH86,'ANEXO E'!BN83:BN86)</f>
        <v>162</v>
      </c>
    </row>
    <row r="67" spans="2:38" ht="15" thickBot="1" x14ac:dyDescent="0.4">
      <c r="X67" s="74"/>
      <c r="Y67" s="214" t="s">
        <v>52</v>
      </c>
      <c r="Z67" s="215"/>
      <c r="AA67" s="216"/>
    </row>
    <row r="68" spans="2:38" ht="15" thickBot="1" x14ac:dyDescent="0.4">
      <c r="B68" s="214" t="s">
        <v>52</v>
      </c>
      <c r="C68" s="215"/>
      <c r="D68" s="216"/>
      <c r="X68" s="74"/>
      <c r="Y68" s="82" t="s">
        <v>50</v>
      </c>
      <c r="Z68" s="75" t="s">
        <v>70</v>
      </c>
      <c r="AA68" s="106" t="s">
        <v>49</v>
      </c>
    </row>
    <row r="69" spans="2:38" ht="15" thickBot="1" x14ac:dyDescent="0.4">
      <c r="B69" s="82" t="s">
        <v>50</v>
      </c>
      <c r="C69" s="75" t="s">
        <v>70</v>
      </c>
      <c r="D69" s="84" t="s">
        <v>49</v>
      </c>
      <c r="N69" s="212" t="s">
        <v>52</v>
      </c>
      <c r="O69" s="213"/>
      <c r="X69" s="74"/>
      <c r="Y69" s="77" t="s">
        <v>47</v>
      </c>
      <c r="Z69" s="77">
        <f>SUM('ANEXO E'!G65:G86)</f>
        <v>771</v>
      </c>
      <c r="AA69" s="108">
        <f>(Z69/$Z$77)*100</f>
        <v>23.686635944700459</v>
      </c>
      <c r="AK69" s="212" t="s">
        <v>52</v>
      </c>
      <c r="AL69" s="217"/>
    </row>
    <row r="70" spans="2:38" x14ac:dyDescent="0.35">
      <c r="B70" s="77" t="s">
        <v>47</v>
      </c>
      <c r="C70" s="76">
        <v>626</v>
      </c>
      <c r="D70" s="85">
        <v>19.670000000000002</v>
      </c>
      <c r="N70" s="72" t="s">
        <v>53</v>
      </c>
      <c r="O70" s="72">
        <v>220</v>
      </c>
      <c r="X70" s="74"/>
      <c r="Y70" s="79" t="s">
        <v>1</v>
      </c>
      <c r="Z70" s="79">
        <f>SUM('ANEXO E'!M65:M86)</f>
        <v>159</v>
      </c>
      <c r="AA70" s="109">
        <f t="shared" ref="AA70:AA71" si="4">(Z70/$Z$77)*100</f>
        <v>4.8847926267281103</v>
      </c>
      <c r="AK70" s="118" t="s">
        <v>53</v>
      </c>
      <c r="AL70" s="72">
        <f>SUM('ANEXO E'!G65:G68,'ANEXO E'!M65:M68,'ANEXO E'!S65:S68,'ANEXO E'!Y65:Y68,'ANEXO E'!AE65:AE68,'ANEXO E'!AK65:AK68,'ANEXO E'!AQ65:AQ68,'ANEXO E'!AW65:AW68,'ANEXO E'!BC65:BC68,'ANEXO E'!BI65:BI68,'ANEXO E'!BO65:BO68)</f>
        <v>289</v>
      </c>
    </row>
    <row r="71" spans="2:38" x14ac:dyDescent="0.35">
      <c r="B71" s="79" t="s">
        <v>1</v>
      </c>
      <c r="C71" s="78">
        <v>148</v>
      </c>
      <c r="D71" s="86">
        <v>4.6500000000000004</v>
      </c>
      <c r="N71" s="73" t="s">
        <v>54</v>
      </c>
      <c r="O71" s="73">
        <v>277</v>
      </c>
      <c r="X71" s="74"/>
      <c r="Y71" s="79" t="s">
        <v>12</v>
      </c>
      <c r="Z71" s="79">
        <f>SUM('ANEXO E'!S65:S86)</f>
        <v>92</v>
      </c>
      <c r="AA71" s="109">
        <f t="shared" si="4"/>
        <v>2.8264208909370199</v>
      </c>
      <c r="AK71" s="119" t="s">
        <v>54</v>
      </c>
      <c r="AL71" s="73">
        <f>SUM('ANEXO E'!G66:G69,'ANEXO E'!M66:M69,'ANEXO E'!S66:S69,'ANEXO E'!Y66:Y69,'ANEXO E'!AE66:AE69,'ANEXO E'!AK66:AK69,'ANEXO E'!AQ66:AQ69,'ANEXO E'!AW66:AW69,'ANEXO E'!BC66:BC69,'ANEXO E'!BI66:BI69,'ANEXO E'!BO66:BO69)</f>
        <v>301</v>
      </c>
    </row>
    <row r="72" spans="2:38" x14ac:dyDescent="0.35">
      <c r="B72" s="79" t="s">
        <v>12</v>
      </c>
      <c r="C72" s="78">
        <v>62</v>
      </c>
      <c r="D72" s="86">
        <v>1.95</v>
      </c>
      <c r="N72" s="73" t="s">
        <v>55</v>
      </c>
      <c r="O72" s="73">
        <v>292</v>
      </c>
      <c r="X72" s="74"/>
      <c r="Y72" s="79" t="s">
        <v>2</v>
      </c>
      <c r="Z72" s="79">
        <f>SUM('ANEXO E'!AE64:AE85)</f>
        <v>18</v>
      </c>
      <c r="AA72" s="109">
        <f t="shared" ref="AA72:AA75" si="5">(Z72/$Z$77)*100</f>
        <v>0.55299539170506917</v>
      </c>
      <c r="AK72" s="119" t="s">
        <v>55</v>
      </c>
      <c r="AL72" s="73">
        <f>SUM('ANEXO E'!G67:G70,'ANEXO E'!M67:M70,'ANEXO E'!S67:S70,'ANEXO E'!Y67:Y70,'ANEXO E'!AE67:AE70,'ANEXO E'!AK67:AK70,'ANEXO E'!AQ67:AQ70,'ANEXO E'!AW67:AW70,'ANEXO E'!BC67:BC70,'ANEXO E'!BI67:BI70,'ANEXO E'!BO67:BO70)</f>
        <v>307</v>
      </c>
    </row>
    <row r="73" spans="2:38" x14ac:dyDescent="0.35">
      <c r="B73" s="79" t="s">
        <v>13</v>
      </c>
      <c r="C73" s="78">
        <v>5</v>
      </c>
      <c r="D73" s="86">
        <v>0.16</v>
      </c>
      <c r="J73" s="46"/>
      <c r="N73" s="73" t="s">
        <v>56</v>
      </c>
      <c r="O73" s="73">
        <v>277</v>
      </c>
      <c r="X73" s="74"/>
      <c r="Y73" s="79" t="s">
        <v>3</v>
      </c>
      <c r="Z73" s="79">
        <f>SUM('ANEXO E'!AK64:AK85)</f>
        <v>25</v>
      </c>
      <c r="AA73" s="109">
        <f t="shared" si="5"/>
        <v>0.76804915514592931</v>
      </c>
      <c r="AK73" s="119" t="s">
        <v>56</v>
      </c>
      <c r="AL73" s="73">
        <f>SUM('ANEXO E'!G68:G71,'ANEXO E'!M68:M71,'ANEXO E'!S68:S71,'ANEXO E'!Y68:Y71,'ANEXO E'!AE68:AE71,'ANEXO E'!AK68:AK71,'ANEXO E'!AQ68:AQ71,'ANEXO E'!AW68:AW71,'ANEXO E'!BC68:BC71,'ANEXO E'!BI68:BI71,'ANEXO E'!BO68:BO71)</f>
        <v>294</v>
      </c>
    </row>
    <row r="74" spans="2:38" x14ac:dyDescent="0.35">
      <c r="B74" s="79" t="s">
        <v>2</v>
      </c>
      <c r="C74" s="78">
        <v>18</v>
      </c>
      <c r="D74" s="86">
        <v>0.56999999999999995</v>
      </c>
      <c r="J74" s="46"/>
      <c r="N74" s="73" t="s">
        <v>57</v>
      </c>
      <c r="O74" s="73">
        <v>331</v>
      </c>
      <c r="X74" s="74"/>
      <c r="Y74" s="81" t="s">
        <v>7</v>
      </c>
      <c r="Z74" s="81">
        <f>SUM('ANEXO E'!BI64:BI85)</f>
        <v>2169</v>
      </c>
      <c r="AA74" s="109">
        <f t="shared" si="5"/>
        <v>66.635944700460826</v>
      </c>
      <c r="AK74" s="119" t="s">
        <v>57</v>
      </c>
      <c r="AL74" s="73">
        <f>SUM('ANEXO E'!G69:G72,'ANEXO E'!M69:M72,'ANEXO E'!S69:S72,'ANEXO E'!Y69:Y72,'ANEXO E'!AE69:AE72,'ANEXO E'!AK69:AK72,'ANEXO E'!AQ69:AQ72,'ANEXO E'!AW69:AW72,'ANEXO E'!BC69:BC72,'ANEXO E'!BI69:BI72,'ANEXO E'!BO69:BO72)</f>
        <v>317</v>
      </c>
    </row>
    <row r="75" spans="2:38" ht="15" thickBot="1" x14ac:dyDescent="0.4">
      <c r="B75" s="79" t="s">
        <v>3</v>
      </c>
      <c r="C75" s="78">
        <v>11</v>
      </c>
      <c r="D75" s="86">
        <v>0.35</v>
      </c>
      <c r="J75" s="46"/>
      <c r="N75" s="73" t="s">
        <v>58</v>
      </c>
      <c r="O75" s="73">
        <v>406</v>
      </c>
      <c r="X75" s="74"/>
      <c r="Y75" s="83" t="s">
        <v>10</v>
      </c>
      <c r="Z75" s="83">
        <f>SUM('ANEXO E'!BO64:BO85)</f>
        <v>21</v>
      </c>
      <c r="AA75" s="110">
        <f t="shared" si="5"/>
        <v>0.64516129032258063</v>
      </c>
      <c r="AK75" s="119" t="s">
        <v>58</v>
      </c>
      <c r="AL75" s="73">
        <f>SUM('ANEXO E'!G73:G76,'ANEXO E'!M73:M76,'ANEXO E'!S73:S76,'ANEXO E'!Y73:Y76,'ANEXO E'!AE73:AE76,'ANEXO E'!AK73:AK76,'ANEXO E'!AQ73:AQ76,'ANEXO E'!AW73:AW76,'ANEXO E'!BC73:BC76,'ANEXO E'!BI73:BI76,'ANEXO E'!BO73:BO76)</f>
        <v>568</v>
      </c>
    </row>
    <row r="76" spans="2:38" ht="15" thickBot="1" x14ac:dyDescent="0.4">
      <c r="B76" s="81" t="s">
        <v>7</v>
      </c>
      <c r="C76" s="80">
        <v>2284</v>
      </c>
      <c r="D76" s="87">
        <v>71.78</v>
      </c>
      <c r="J76" s="46"/>
      <c r="N76" s="73" t="s">
        <v>59</v>
      </c>
      <c r="O76" s="73">
        <v>825</v>
      </c>
      <c r="X76" s="74"/>
      <c r="Y76" s="83"/>
      <c r="Z76" s="83"/>
      <c r="AA76" s="110"/>
      <c r="AK76" s="119" t="s">
        <v>59</v>
      </c>
      <c r="AL76" s="73">
        <f>SUM('ANEXO E'!G77:G80,'ANEXO E'!M77:M80,'ANEXO E'!S77:S80,'ANEXO E'!Y77:Y80,'ANEXO E'!AE77:AE80,'ANEXO E'!AK77:AK80,'ANEXO E'!AQ77:AQ80,'ANEXO E'!AW77:AW80,'ANEXO E'!BC77:BC80,'ANEXO E'!BI77:BI80,'ANEXO E'!BO77:BO80)</f>
        <v>839</v>
      </c>
    </row>
    <row r="77" spans="2:38" ht="15" thickBot="1" x14ac:dyDescent="0.4">
      <c r="B77" s="83" t="s">
        <v>10</v>
      </c>
      <c r="C77" s="88">
        <v>28</v>
      </c>
      <c r="D77" s="90">
        <v>0.88</v>
      </c>
      <c r="J77" s="46"/>
      <c r="N77" s="73" t="s">
        <v>60</v>
      </c>
      <c r="O77" s="73">
        <v>867</v>
      </c>
      <c r="X77" s="74"/>
      <c r="Y77" s="82" t="s">
        <v>48</v>
      </c>
      <c r="Z77" s="75">
        <f>SUM(Z69:Z76)</f>
        <v>3255</v>
      </c>
      <c r="AA77" s="107">
        <f>SUM(AA69:AA76)</f>
        <v>99.999999999999986</v>
      </c>
      <c r="AK77" s="119" t="s">
        <v>60</v>
      </c>
      <c r="AL77" s="73">
        <f>SUM('ANEXO E'!G78:G81,'ANEXO E'!M78:M81,'ANEXO E'!S78:S81,'ANEXO E'!Y78:Y81,'ANEXO E'!AE78:AE81,'ANEXO E'!AK78:AK81,'ANEXO E'!AQ78:AQ81,'ANEXO E'!AW78:AW81,'ANEXO E'!BC78:BC81,'ANEXO E'!BI78:BI81,'ANEXO E'!BO78:BO81)</f>
        <v>873</v>
      </c>
    </row>
    <row r="78" spans="2:38" ht="15" thickBot="1" x14ac:dyDescent="0.4">
      <c r="B78" s="82" t="s">
        <v>48</v>
      </c>
      <c r="C78" s="75">
        <f>SUM(C70:C77)</f>
        <v>3182</v>
      </c>
      <c r="D78" s="89">
        <f>SUM(D70:D77)</f>
        <v>100.00999999999999</v>
      </c>
      <c r="J78" s="46"/>
      <c r="N78" s="73" t="s">
        <v>61</v>
      </c>
      <c r="O78" s="73">
        <v>907</v>
      </c>
      <c r="X78" s="74"/>
      <c r="AK78" s="119" t="s">
        <v>61</v>
      </c>
      <c r="AL78" s="73">
        <f>SUM('ANEXO E'!G79:G82,'ANEXO E'!M79:M82,'ANEXO E'!S79:S82,'ANEXO E'!Y79:Y82,'ANEXO E'!AE79:AE82,'ANEXO E'!AK79:AK82,'ANEXO E'!AQ79:AQ82,'ANEXO E'!AW79:AW82,'ANEXO E'!BC79:BC82,'ANEXO E'!BI79:BI82,'ANEXO E'!BO79:BO82)</f>
        <v>918</v>
      </c>
    </row>
    <row r="79" spans="2:38" x14ac:dyDescent="0.35">
      <c r="J79" s="46"/>
      <c r="N79" s="73" t="s">
        <v>62</v>
      </c>
      <c r="O79" s="73">
        <v>921</v>
      </c>
      <c r="X79" s="74"/>
      <c r="AK79" s="119" t="s">
        <v>62</v>
      </c>
      <c r="AL79" s="73">
        <f>SUM('ANEXO E'!G80:G83,'ANEXO E'!M80:M83,'ANEXO E'!S80:S83,'ANEXO E'!Y80:Y83,'ANEXO E'!AE80:AE83,'ANEXO E'!AK80:AK83,'ANEXO E'!AQ80:AQ83,'ANEXO E'!AW80:AW83,'ANEXO E'!BC80:BC83,'ANEXO E'!BI80:BI83,'ANEXO E'!BO80:BO83)</f>
        <v>920</v>
      </c>
    </row>
    <row r="80" spans="2:38" x14ac:dyDescent="0.35">
      <c r="J80" s="46"/>
      <c r="N80" s="73" t="s">
        <v>63</v>
      </c>
      <c r="O80" s="73">
        <v>955</v>
      </c>
      <c r="X80" s="74"/>
      <c r="AK80" s="119" t="s">
        <v>63</v>
      </c>
      <c r="AL80" s="73">
        <f>SUM('ANEXO E'!G81:G84,'ANEXO E'!M81:M84,'ANEXO E'!S81:S84,'ANEXO E'!Y81:Y84,'ANEXO E'!AE81:AE84,'ANEXO E'!AK81:AK84,'ANEXO E'!AQ81:AQ84,'ANEXO E'!AW81:AW84,'ANEXO E'!BC81:BC84,'ANEXO E'!BI81:BI84,'ANEXO E'!BO81:BO84)</f>
        <v>950</v>
      </c>
    </row>
    <row r="81" spans="2:38" ht="15" thickBot="1" x14ac:dyDescent="0.4">
      <c r="J81" s="46"/>
      <c r="N81" s="113" t="s">
        <v>64</v>
      </c>
      <c r="O81" s="113">
        <v>965</v>
      </c>
      <c r="X81" s="74"/>
      <c r="AK81" s="143" t="s">
        <v>64</v>
      </c>
      <c r="AL81" s="113">
        <f>SUM('ANEXO E'!G82:G85,'ANEXO E'!M82:M85,'ANEXO E'!S82:S85,'ANEXO E'!Y82:Y85,'ANEXO E'!AE82:AE85,'ANEXO E'!AK82:AK85,'ANEXO E'!AQ82:AQ85,'ANEXO E'!AW82:AW85,'ANEXO E'!BC82:BC85,'ANEXO E'!BI82:BI85,'ANEXO E'!BO82:BO85)</f>
        <v>972</v>
      </c>
    </row>
    <row r="82" spans="2:38" ht="15" thickBot="1" x14ac:dyDescent="0.4">
      <c r="N82" s="55" t="s">
        <v>65</v>
      </c>
      <c r="O82" s="55">
        <v>926</v>
      </c>
      <c r="X82" s="74"/>
      <c r="Y82" s="214" t="s">
        <v>69</v>
      </c>
      <c r="Z82" s="215"/>
      <c r="AA82" s="216"/>
      <c r="AK82" s="120" t="s">
        <v>65</v>
      </c>
      <c r="AL82" s="55">
        <f>SUM('ANEXO E'!G83:G86,'ANEXO E'!M83:M86,'ANEXO E'!S83:S86,'ANEXO E'!Y83:Y86,'ANEXO E'!AE83:AE86,'ANEXO E'!AK83:AK86,'ANEXO E'!AQ83:AQ86,'ANEXO E'!AW83:AW86,'ANEXO E'!BC83:BC86,'ANEXO E'!BI83:BI86,'ANEXO E'!BO83:BO86)</f>
        <v>947</v>
      </c>
    </row>
    <row r="83" spans="2:38" ht="15" thickBot="1" x14ac:dyDescent="0.4">
      <c r="B83" s="214" t="s">
        <v>69</v>
      </c>
      <c r="C83" s="215"/>
      <c r="D83" s="216"/>
      <c r="X83" s="74"/>
      <c r="Y83" s="82" t="s">
        <v>50</v>
      </c>
      <c r="Z83" s="75" t="s">
        <v>70</v>
      </c>
      <c r="AA83" s="106" t="s">
        <v>49</v>
      </c>
    </row>
    <row r="84" spans="2:38" ht="15" thickBot="1" x14ac:dyDescent="0.4">
      <c r="B84" s="82" t="s">
        <v>50</v>
      </c>
      <c r="C84" s="75" t="s">
        <v>70</v>
      </c>
      <c r="D84" s="84" t="s">
        <v>49</v>
      </c>
      <c r="X84" s="74"/>
      <c r="Y84" s="77" t="s">
        <v>47</v>
      </c>
      <c r="Z84" s="77">
        <f>SUM('ANEXO E'!H65:H86)</f>
        <v>536</v>
      </c>
      <c r="AA84" s="108">
        <f>(Z84/$Z$92)*100</f>
        <v>32.425892316999395</v>
      </c>
    </row>
    <row r="85" spans="2:38" ht="15" thickBot="1" x14ac:dyDescent="0.4">
      <c r="B85" s="77" t="s">
        <v>47</v>
      </c>
      <c r="C85" s="76">
        <v>369</v>
      </c>
      <c r="D85" s="85">
        <v>28.9</v>
      </c>
      <c r="N85" s="212" t="s">
        <v>69</v>
      </c>
      <c r="O85" s="213"/>
      <c r="X85" s="74"/>
      <c r="Y85" s="79" t="s">
        <v>1</v>
      </c>
      <c r="Z85" s="79">
        <f>SUM('ANEXO E'!N65:N86)</f>
        <v>70</v>
      </c>
      <c r="AA85" s="109">
        <f t="shared" ref="AA85:AA86" si="6">(Z85/$Z$92)*100</f>
        <v>4.2347247428917125</v>
      </c>
      <c r="AK85" s="212" t="s">
        <v>69</v>
      </c>
      <c r="AL85" s="217"/>
    </row>
    <row r="86" spans="2:38" x14ac:dyDescent="0.35">
      <c r="B86" s="79" t="s">
        <v>1</v>
      </c>
      <c r="C86" s="78">
        <v>59</v>
      </c>
      <c r="D86" s="86">
        <v>4.62</v>
      </c>
      <c r="N86" s="72" t="s">
        <v>53</v>
      </c>
      <c r="O86" s="72">
        <v>169</v>
      </c>
      <c r="X86" s="74"/>
      <c r="Y86" s="79" t="s">
        <v>12</v>
      </c>
      <c r="Z86" s="79">
        <f>SUM('ANEXO E'!T65:T86)</f>
        <v>0</v>
      </c>
      <c r="AA86" s="109">
        <f t="shared" si="6"/>
        <v>0</v>
      </c>
      <c r="AK86" s="118" t="s">
        <v>53</v>
      </c>
      <c r="AL86" s="72">
        <f>SUM('ANEXO E'!H65:H68,'ANEXO E'!N65:N68,'ANEXO E'!T65:T68,'ANEXO E'!Z65:Z68,'ANEXO E'!AF65:AF68,'ANEXO E'!AL65:AL68,'ANEXO E'!AR65:AR68,'ANEXO E'!AX65:AX68,'ANEXO E'!BD65:BD68,'ANEXO E'!BJ65:BJ68,'ANEXO E'!BP65:BP68)</f>
        <v>236</v>
      </c>
    </row>
    <row r="87" spans="2:38" x14ac:dyDescent="0.35">
      <c r="B87" s="79" t="s">
        <v>12</v>
      </c>
      <c r="C87" s="78">
        <v>6</v>
      </c>
      <c r="D87" s="86">
        <v>0.47</v>
      </c>
      <c r="N87" s="73" t="s">
        <v>54</v>
      </c>
      <c r="O87" s="73">
        <v>185</v>
      </c>
      <c r="X87" s="74"/>
      <c r="Y87" s="79" t="s">
        <v>2</v>
      </c>
      <c r="Z87" s="79">
        <f>SUM('ANEXO E'!AF64:AF85)</f>
        <v>15</v>
      </c>
      <c r="AA87" s="109">
        <f t="shared" ref="AA87:AA90" si="7">(Z87/$Z$92)*100</f>
        <v>0.90744101633393837</v>
      </c>
      <c r="AK87" s="119" t="s">
        <v>54</v>
      </c>
      <c r="AL87" s="73">
        <f>SUM('ANEXO E'!H66:H69,'ANEXO E'!N66:N69,'ANEXO E'!T66:T69,'ANEXO E'!Z66:Z69,'ANEXO E'!AF66:AF69,'ANEXO E'!AL66:AL69,'ANEXO E'!AR66:AR69,'ANEXO E'!AX66:AX69,'ANEXO E'!BD66:BD69,'ANEXO E'!BJ66:BJ69,'ANEXO E'!BP66:BP69)</f>
        <v>230</v>
      </c>
    </row>
    <row r="88" spans="2:38" x14ac:dyDescent="0.35">
      <c r="B88" s="79" t="s">
        <v>13</v>
      </c>
      <c r="C88" s="78">
        <v>8</v>
      </c>
      <c r="D88" s="86">
        <v>0.63</v>
      </c>
      <c r="N88" s="73" t="s">
        <v>55</v>
      </c>
      <c r="O88" s="73">
        <v>183</v>
      </c>
      <c r="X88" s="74"/>
      <c r="Y88" s="79" t="s">
        <v>3</v>
      </c>
      <c r="Z88" s="79">
        <f>SUM('ANEXO E'!AL64:AL85)</f>
        <v>13</v>
      </c>
      <c r="AA88" s="109">
        <f t="shared" si="7"/>
        <v>0.78644888082274655</v>
      </c>
      <c r="AK88" s="119" t="s">
        <v>55</v>
      </c>
      <c r="AL88" s="73">
        <f>SUM('ANEXO E'!H67:H70,'ANEXO E'!N67:N70,'ANEXO E'!T67:T70,'ANEXO E'!Z67:Z70,'ANEXO E'!AF67:AF70,'ANEXO E'!AL67:AL70,'ANEXO E'!AR67:AR70,'ANEXO E'!AX67:AX70,'ANEXO E'!BD67:BD70,'ANEXO E'!BJ67:BJ70,'ANEXO E'!BP67:BP70)</f>
        <v>222</v>
      </c>
    </row>
    <row r="89" spans="2:38" x14ac:dyDescent="0.35">
      <c r="B89" s="79" t="s">
        <v>2</v>
      </c>
      <c r="C89" s="78">
        <v>4</v>
      </c>
      <c r="D89" s="86">
        <v>0.31</v>
      </c>
      <c r="N89" s="73" t="s">
        <v>56</v>
      </c>
      <c r="O89" s="73">
        <v>171</v>
      </c>
      <c r="X89" s="74"/>
      <c r="Y89" s="81" t="s">
        <v>7</v>
      </c>
      <c r="Z89" s="81">
        <f>SUM('ANEXO E'!BJ64:BJ85)</f>
        <v>1009</v>
      </c>
      <c r="AA89" s="109">
        <f t="shared" si="7"/>
        <v>61.040532365396253</v>
      </c>
      <c r="AK89" s="119" t="s">
        <v>56</v>
      </c>
      <c r="AL89" s="73">
        <f>SUM('ANEXO E'!H68:H71,'ANEXO E'!N68:N71,'ANEXO E'!T68:T71,'ANEXO E'!Z68:Z71,'ANEXO E'!AF68:AF71,'ANEXO E'!AL68:AL71,'ANEXO E'!AR68:AR71,'ANEXO E'!AX68:AX71,'ANEXO E'!BD68:BD71,'ANEXO E'!BJ68:BJ71,'ANEXO E'!BP68:BP71)</f>
        <v>208</v>
      </c>
    </row>
    <row r="90" spans="2:38" ht="15" thickBot="1" x14ac:dyDescent="0.4">
      <c r="B90" s="79" t="s">
        <v>3</v>
      </c>
      <c r="C90" s="78">
        <v>6</v>
      </c>
      <c r="D90" s="86">
        <v>0.47</v>
      </c>
      <c r="N90" s="73" t="s">
        <v>57</v>
      </c>
      <c r="O90" s="73">
        <v>171</v>
      </c>
      <c r="X90" s="74"/>
      <c r="Y90" s="83" t="s">
        <v>10</v>
      </c>
      <c r="Z90" s="83">
        <f>SUM('ANEXO E'!BP64:BP85)</f>
        <v>10</v>
      </c>
      <c r="AA90" s="110">
        <f t="shared" si="7"/>
        <v>0.60496067755595884</v>
      </c>
      <c r="AK90" s="119" t="s">
        <v>57</v>
      </c>
      <c r="AL90" s="73">
        <f>SUM('ANEXO E'!H69:H72,'ANEXO E'!N69:N72,'ANEXO E'!T69:T72,'ANEXO E'!Z69:Z72,'ANEXO E'!AF69:AF72,'ANEXO E'!AL69:AL72,'ANEXO E'!AR69:AR72,'ANEXO E'!AX69:AX72,'ANEXO E'!BD69:BD72,'ANEXO E'!BJ69:BJ72,'ANEXO E'!BP69:BP72)</f>
        <v>196</v>
      </c>
    </row>
    <row r="91" spans="2:38" ht="15" thickBot="1" x14ac:dyDescent="0.4">
      <c r="B91" s="81" t="s">
        <v>7</v>
      </c>
      <c r="C91" s="80">
        <v>811</v>
      </c>
      <c r="D91" s="87">
        <v>63.51</v>
      </c>
      <c r="N91" s="73" t="s">
        <v>58</v>
      </c>
      <c r="O91" s="73">
        <v>243</v>
      </c>
      <c r="X91" s="74"/>
      <c r="Y91" s="83"/>
      <c r="Z91" s="83"/>
      <c r="AA91" s="110"/>
      <c r="AK91" s="143" t="s">
        <v>58</v>
      </c>
      <c r="AL91" s="113">
        <f>SUM('ANEXO E'!H73:H76,'ANEXO E'!N73:N76,'ANEXO E'!T73:T76,'ANEXO E'!Z73:Z76,'ANEXO E'!AF73:AF76,'ANEXO E'!AL73:AL76,'ANEXO E'!AR73:AR76,'ANEXO E'!AX73:AX76,'ANEXO E'!BD73:BD76,'ANEXO E'!BJ73:BJ76,'ANEXO E'!BP73:BP76)</f>
        <v>414</v>
      </c>
    </row>
    <row r="92" spans="2:38" ht="15" thickBot="1" x14ac:dyDescent="0.4">
      <c r="B92" s="83" t="s">
        <v>10</v>
      </c>
      <c r="C92" s="88">
        <v>14</v>
      </c>
      <c r="D92" s="90">
        <v>1.1000000000000001</v>
      </c>
      <c r="N92" s="73" t="s">
        <v>59</v>
      </c>
      <c r="O92" s="73">
        <v>280</v>
      </c>
      <c r="X92" s="74"/>
      <c r="Y92" s="82" t="s">
        <v>48</v>
      </c>
      <c r="Z92" s="75">
        <f>SUM(Z84:Z91)</f>
        <v>1653</v>
      </c>
      <c r="AA92" s="107">
        <f>SUM(AA84:AA91)</f>
        <v>100.00000000000001</v>
      </c>
      <c r="AK92" s="119" t="s">
        <v>59</v>
      </c>
      <c r="AL92" s="73">
        <f>SUM('ANEXO E'!H77:H80,'ANEXO E'!N77:N80,'ANEXO E'!T77:T80,'ANEXO E'!Z77:Z80,'ANEXO E'!AF77:AF80,'ANEXO E'!AL77:AL80,'ANEXO E'!AR77:AR80,'ANEXO E'!AX77:AX80,'ANEXO E'!BD77:BD80,'ANEXO E'!BJ77:BJ80,'ANEXO E'!BP77:BP80)</f>
        <v>334</v>
      </c>
    </row>
    <row r="93" spans="2:38" ht="15" thickBot="1" x14ac:dyDescent="0.4">
      <c r="B93" s="82" t="s">
        <v>48</v>
      </c>
      <c r="C93" s="75">
        <f>SUM(C85:C92)</f>
        <v>1277</v>
      </c>
      <c r="D93" s="89">
        <f>SUM(D85:D92)</f>
        <v>100.00999999999999</v>
      </c>
      <c r="N93" s="73" t="s">
        <v>60</v>
      </c>
      <c r="O93" s="73">
        <v>297</v>
      </c>
      <c r="X93" s="74"/>
      <c r="Y93" s="60"/>
      <c r="AK93" s="119" t="s">
        <v>60</v>
      </c>
      <c r="AL93" s="73">
        <f>SUM('ANEXO E'!H78:H81,'ANEXO E'!N78:N81,'ANEXO E'!T78:T81,'ANEXO E'!Z78:Z81,'ANEXO E'!AF78:AF81,'ANEXO E'!AL78:AL81,'ANEXO E'!AR78:AR81,'ANEXO E'!AX78:AX81,'ANEXO E'!BD78:BD81,'ANEXO E'!BJ78:BJ81,'ANEXO E'!BP78:BP81)</f>
        <v>353</v>
      </c>
    </row>
    <row r="94" spans="2:38" x14ac:dyDescent="0.35">
      <c r="N94" s="73" t="s">
        <v>61</v>
      </c>
      <c r="O94" s="73">
        <v>295</v>
      </c>
      <c r="X94" s="74"/>
      <c r="Y94" s="60"/>
      <c r="AK94" s="119" t="s">
        <v>61</v>
      </c>
      <c r="AL94" s="73">
        <f>SUM('ANEXO E'!H79:H82,'ANEXO E'!N79:N82,'ANEXO E'!T79:T82,'ANEXO E'!Z79:Z82,'ANEXO E'!AF79:AF82,'ANEXO E'!AL79:AL82,'ANEXO E'!AR79:AR82,'ANEXO E'!AX79:AX82,'ANEXO E'!BD79:BD82,'ANEXO E'!BJ79:BJ82,'ANEXO E'!BP79:BP82)</f>
        <v>370</v>
      </c>
    </row>
    <row r="95" spans="2:38" x14ac:dyDescent="0.35">
      <c r="N95" s="73" t="s">
        <v>62</v>
      </c>
      <c r="O95" s="73">
        <v>309</v>
      </c>
      <c r="X95" s="74"/>
      <c r="Y95" s="60"/>
      <c r="AK95" s="119" t="s">
        <v>62</v>
      </c>
      <c r="AL95" s="73">
        <f>SUM('ANEXO E'!H80:H83,'ANEXO E'!N80:N83,'ANEXO E'!T80:T83,'ANEXO E'!Z80:Z83,'ANEXO E'!AF80:AF83,'ANEXO E'!AL80:AL83,'ANEXO E'!AR80:AR83,'ANEXO E'!AX80:AX83,'ANEXO E'!BD80:BD83,'ANEXO E'!BJ80:BJ83,'ANEXO E'!BP80:BP83)</f>
        <v>393</v>
      </c>
    </row>
    <row r="96" spans="2:38" x14ac:dyDescent="0.35">
      <c r="N96" s="113" t="s">
        <v>63</v>
      </c>
      <c r="O96" s="113">
        <v>313</v>
      </c>
      <c r="X96" s="74"/>
      <c r="Y96" s="60"/>
      <c r="AK96" s="121" t="s">
        <v>63</v>
      </c>
      <c r="AL96" s="73">
        <f>SUM('ANEXO E'!H81:H84,'ANEXO E'!N81:N84,'ANEXO E'!T81:T84,'ANEXO E'!Z81:Z84,'ANEXO E'!AF81:AF84,'ANEXO E'!AL81:AL84,'ANEXO E'!AR81:AR84,'ANEXO E'!AX81:AX84,'ANEXO E'!BD81:BD84,'ANEXO E'!BJ81:BJ84,'ANEXO E'!BP81:BP84)</f>
        <v>386</v>
      </c>
    </row>
    <row r="97" spans="2:38" x14ac:dyDescent="0.35">
      <c r="N97" s="73" t="s">
        <v>64</v>
      </c>
      <c r="O97" s="73">
        <v>294</v>
      </c>
      <c r="X97" s="74"/>
      <c r="Y97" s="60"/>
      <c r="AK97" s="121" t="s">
        <v>64</v>
      </c>
      <c r="AL97" s="73">
        <f>SUM('ANEXO E'!H82:H85,'ANEXO E'!N82:N85,'ANEXO E'!T82:T85,'ANEXO E'!Z82:Z85,'ANEXO E'!AF82:AF85,'ANEXO E'!AL82:AL85,'ANEXO E'!AR82:AR85,'ANEXO E'!AX82:AX85,'ANEXO E'!BD82:BD85,'ANEXO E'!BJ82:BJ85,'ANEXO E'!BP82:BP85)</f>
        <v>352</v>
      </c>
    </row>
    <row r="98" spans="2:38" ht="15" thickBot="1" x14ac:dyDescent="0.4">
      <c r="N98" s="55" t="s">
        <v>65</v>
      </c>
      <c r="O98" s="55">
        <v>266</v>
      </c>
      <c r="X98" s="74"/>
      <c r="Y98" s="60"/>
      <c r="AK98" s="120" t="s">
        <v>65</v>
      </c>
      <c r="AL98" s="55">
        <f>SUM('ANEXO E'!H83:H86,'ANEXO E'!N83:N86,'ANEXO E'!T83:T86,'ANEXO E'!Z83:Z86,'ANEXO E'!AF83:AF86,'ANEXO E'!AL83:AL86,'ANEXO E'!AR83:AR86,'ANEXO E'!AX83:AX86,'ANEXO E'!BD83:BD86,'ANEXO E'!BJ83:BJ86,'ANEXO E'!BP83:BP86)</f>
        <v>320</v>
      </c>
    </row>
    <row r="99" spans="2:38" x14ac:dyDescent="0.35">
      <c r="X99" s="74"/>
      <c r="Y99" s="60"/>
    </row>
    <row r="100" spans="2:38" x14ac:dyDescent="0.35">
      <c r="X100" s="74"/>
      <c r="Y100" s="60"/>
    </row>
    <row r="101" spans="2:38" ht="15" thickBot="1" x14ac:dyDescent="0.4">
      <c r="X101" s="74"/>
      <c r="Y101" s="60"/>
    </row>
    <row r="102" spans="2:38" ht="15" thickBot="1" x14ac:dyDescent="0.4">
      <c r="B102" s="204" t="s">
        <v>66</v>
      </c>
      <c r="C102" s="205"/>
      <c r="X102" s="74"/>
      <c r="Y102" s="204" t="s">
        <v>66</v>
      </c>
      <c r="Z102" s="205"/>
    </row>
    <row r="103" spans="2:38" ht="15" thickBot="1" x14ac:dyDescent="0.4">
      <c r="B103" s="65"/>
      <c r="C103" s="65"/>
      <c r="X103" s="74"/>
      <c r="Y103" s="65"/>
      <c r="Z103" s="65"/>
    </row>
    <row r="104" spans="2:38" x14ac:dyDescent="0.35">
      <c r="B104" s="66" t="s">
        <v>53</v>
      </c>
      <c r="C104" s="66">
        <v>2203</v>
      </c>
      <c r="X104" s="74"/>
      <c r="Y104" s="127" t="s">
        <v>53</v>
      </c>
      <c r="Z104" s="124">
        <f>SUM('ANEXO E'!C65:BP68)</f>
        <v>2553</v>
      </c>
    </row>
    <row r="105" spans="2:38" x14ac:dyDescent="0.35">
      <c r="B105" s="67" t="s">
        <v>54</v>
      </c>
      <c r="C105" s="67">
        <v>2713</v>
      </c>
      <c r="X105" s="74"/>
      <c r="Y105" s="128" t="s">
        <v>54</v>
      </c>
      <c r="Z105" s="125">
        <f>SUM('ANEXO E'!C66:BP69)</f>
        <v>2821</v>
      </c>
    </row>
    <row r="106" spans="2:38" x14ac:dyDescent="0.35">
      <c r="B106" s="67" t="s">
        <v>55</v>
      </c>
      <c r="C106" s="67">
        <v>2939</v>
      </c>
      <c r="X106" s="74"/>
      <c r="Y106" s="128" t="s">
        <v>55</v>
      </c>
      <c r="Z106" s="125">
        <f>SUM('ANEXO E'!C67:BP70)</f>
        <v>3058</v>
      </c>
    </row>
    <row r="107" spans="2:38" x14ac:dyDescent="0.35">
      <c r="B107" s="67" t="s">
        <v>56</v>
      </c>
      <c r="C107" s="67">
        <v>3221</v>
      </c>
      <c r="X107" s="74"/>
      <c r="Y107" s="128" t="s">
        <v>56</v>
      </c>
      <c r="Z107" s="125">
        <f>SUM('ANEXO E'!C68:BP71)</f>
        <v>3290</v>
      </c>
    </row>
    <row r="108" spans="2:38" x14ac:dyDescent="0.35">
      <c r="B108" s="67" t="s">
        <v>57</v>
      </c>
      <c r="C108" s="67">
        <v>3617</v>
      </c>
      <c r="X108" s="74"/>
      <c r="Y108" s="128" t="s">
        <v>57</v>
      </c>
      <c r="Z108" s="125">
        <f>SUM('ANEXO E'!C69:BP72)</f>
        <v>3563</v>
      </c>
    </row>
    <row r="109" spans="2:38" x14ac:dyDescent="0.35">
      <c r="B109" s="67" t="s">
        <v>58</v>
      </c>
      <c r="C109" s="67">
        <v>4935</v>
      </c>
      <c r="X109" s="74"/>
      <c r="Y109" s="128" t="s">
        <v>58</v>
      </c>
      <c r="Z109" s="125">
        <f>SUM('ANEXO E'!C73:BP76)</f>
        <v>6065</v>
      </c>
    </row>
    <row r="110" spans="2:38" x14ac:dyDescent="0.35">
      <c r="B110" s="67" t="s">
        <v>59</v>
      </c>
      <c r="C110" s="67">
        <v>5459</v>
      </c>
      <c r="X110" s="74"/>
      <c r="Y110" s="128" t="s">
        <v>59</v>
      </c>
      <c r="Z110" s="125">
        <f>SUM('ANEXO E'!C77:BP80)</f>
        <v>5681</v>
      </c>
    </row>
    <row r="111" spans="2:38" x14ac:dyDescent="0.35">
      <c r="B111" s="67" t="s">
        <v>60</v>
      </c>
      <c r="C111" s="67">
        <v>5491</v>
      </c>
      <c r="X111" s="74"/>
      <c r="Y111" s="128" t="s">
        <v>60</v>
      </c>
      <c r="Z111" s="125">
        <f>SUM('ANEXO E'!C78:BP81)</f>
        <v>5780</v>
      </c>
    </row>
    <row r="112" spans="2:38" x14ac:dyDescent="0.35">
      <c r="B112" s="67" t="s">
        <v>61</v>
      </c>
      <c r="C112" s="67">
        <v>5717</v>
      </c>
      <c r="X112" s="74"/>
      <c r="Y112" s="128" t="s">
        <v>61</v>
      </c>
      <c r="Z112" s="125">
        <f>SUM('ANEXO E'!C79:BP82)</f>
        <v>5943</v>
      </c>
    </row>
    <row r="113" spans="2:26" x14ac:dyDescent="0.35">
      <c r="B113" s="67" t="s">
        <v>62</v>
      </c>
      <c r="C113" s="67">
        <v>5952</v>
      </c>
      <c r="X113" s="74"/>
      <c r="Y113" s="128" t="s">
        <v>62</v>
      </c>
      <c r="Z113" s="125">
        <f>SUM('ANEXO E'!C80:BP83)</f>
        <v>6124</v>
      </c>
    </row>
    <row r="114" spans="2:26" x14ac:dyDescent="0.35">
      <c r="B114" s="67" t="s">
        <v>63</v>
      </c>
      <c r="C114" s="67">
        <v>6255</v>
      </c>
      <c r="X114" s="74"/>
      <c r="Y114" s="128" t="s">
        <v>63</v>
      </c>
      <c r="Z114" s="125">
        <f>SUM('ANEXO E'!C81:BP84)</f>
        <v>6345</v>
      </c>
    </row>
    <row r="115" spans="2:26" x14ac:dyDescent="0.35">
      <c r="B115" s="114" t="s">
        <v>64</v>
      </c>
      <c r="C115" s="114">
        <v>6501</v>
      </c>
      <c r="X115" s="74"/>
      <c r="Y115" s="114" t="s">
        <v>64</v>
      </c>
      <c r="Z115" s="145">
        <f>SUM('ANEXO E'!C82:BP85)</f>
        <v>6562</v>
      </c>
    </row>
    <row r="116" spans="2:26" ht="15" thickBot="1" x14ac:dyDescent="0.4">
      <c r="B116" s="68" t="s">
        <v>65</v>
      </c>
      <c r="C116" s="68">
        <v>6234</v>
      </c>
      <c r="X116" s="74"/>
      <c r="Y116" s="129" t="s">
        <v>65</v>
      </c>
      <c r="Z116" s="126">
        <f>SUM('ANEXO E'!C83:BP86)</f>
        <v>6459</v>
      </c>
    </row>
    <row r="117" spans="2:26" x14ac:dyDescent="0.35">
      <c r="X117" s="74"/>
    </row>
    <row r="118" spans="2:26" ht="15" thickBot="1" x14ac:dyDescent="0.4">
      <c r="X118" s="74"/>
    </row>
    <row r="119" spans="2:26" ht="15" thickBot="1" x14ac:dyDescent="0.4">
      <c r="B119" s="204" t="s">
        <v>67</v>
      </c>
      <c r="C119" s="205"/>
      <c r="X119" s="74"/>
      <c r="Y119" s="204" t="s">
        <v>67</v>
      </c>
      <c r="Z119" s="205"/>
    </row>
    <row r="120" spans="2:26" ht="15" thickBot="1" x14ac:dyDescent="0.4">
      <c r="B120" s="65"/>
      <c r="C120" s="65"/>
      <c r="X120" s="74"/>
      <c r="Y120" s="65"/>
      <c r="Z120" s="65"/>
    </row>
    <row r="121" spans="2:26" x14ac:dyDescent="0.35">
      <c r="B121" s="69" t="s">
        <v>53</v>
      </c>
      <c r="C121" s="72">
        <v>259</v>
      </c>
      <c r="X121" s="74"/>
      <c r="Y121" s="130" t="s">
        <v>53</v>
      </c>
      <c r="Z121" s="131">
        <f>SUM('ANEXO E'!C93:AP96)</f>
        <v>180</v>
      </c>
    </row>
    <row r="122" spans="2:26" x14ac:dyDescent="0.35">
      <c r="B122" s="70" t="s">
        <v>54</v>
      </c>
      <c r="C122" s="73">
        <v>287</v>
      </c>
      <c r="X122" s="74"/>
      <c r="Y122" s="122" t="s">
        <v>54</v>
      </c>
      <c r="Z122" s="123">
        <f>SUM('ANEXO E'!C94:AP97)</f>
        <v>187</v>
      </c>
    </row>
    <row r="123" spans="2:26" x14ac:dyDescent="0.35">
      <c r="B123" s="70" t="s">
        <v>55</v>
      </c>
      <c r="C123" s="73">
        <v>321</v>
      </c>
      <c r="X123" s="74"/>
      <c r="Y123" s="122" t="s">
        <v>55</v>
      </c>
      <c r="Z123" s="123">
        <f>SUM('ANEXO E'!C95:AP98)</f>
        <v>178</v>
      </c>
    </row>
    <row r="124" spans="2:26" x14ac:dyDescent="0.35">
      <c r="B124" s="70" t="s">
        <v>56</v>
      </c>
      <c r="C124" s="73">
        <v>358</v>
      </c>
      <c r="X124" s="74"/>
      <c r="Y124" s="122" t="s">
        <v>56</v>
      </c>
      <c r="Z124" s="123">
        <f>SUM('ANEXO E'!C96:AP99)</f>
        <v>187</v>
      </c>
    </row>
    <row r="125" spans="2:26" x14ac:dyDescent="0.35">
      <c r="B125" s="70" t="s">
        <v>57</v>
      </c>
      <c r="C125" s="73">
        <v>350</v>
      </c>
      <c r="X125" s="74"/>
      <c r="Y125" s="122" t="s">
        <v>57</v>
      </c>
      <c r="Z125" s="123">
        <f>SUM('ANEXO E'!C97:AP100)</f>
        <v>204</v>
      </c>
    </row>
    <row r="126" spans="2:26" x14ac:dyDescent="0.35">
      <c r="B126" s="70" t="s">
        <v>58</v>
      </c>
      <c r="C126" s="73">
        <v>272</v>
      </c>
      <c r="X126" s="74"/>
      <c r="Y126" s="122" t="s">
        <v>58</v>
      </c>
      <c r="Z126" s="123">
        <f>SUM('ANEXO E'!C101:AP104)</f>
        <v>181</v>
      </c>
    </row>
    <row r="127" spans="2:26" x14ac:dyDescent="0.35">
      <c r="B127" s="70" t="s">
        <v>59</v>
      </c>
      <c r="C127" s="73">
        <v>381</v>
      </c>
      <c r="X127" s="74"/>
      <c r="Y127" s="122" t="s">
        <v>59</v>
      </c>
      <c r="Z127" s="123">
        <f>SUM('ANEXO E'!C105:AP108)</f>
        <v>182</v>
      </c>
    </row>
    <row r="128" spans="2:26" x14ac:dyDescent="0.35">
      <c r="B128" s="115" t="s">
        <v>60</v>
      </c>
      <c r="C128" s="113">
        <v>432</v>
      </c>
      <c r="X128" s="74"/>
      <c r="Y128" s="122" t="s">
        <v>60</v>
      </c>
      <c r="Z128" s="123">
        <f>SUM('ANEXO E'!C106:AP109)</f>
        <v>190</v>
      </c>
    </row>
    <row r="129" spans="2:26" x14ac:dyDescent="0.35">
      <c r="B129" s="70" t="s">
        <v>61</v>
      </c>
      <c r="C129" s="73">
        <v>422</v>
      </c>
      <c r="X129" s="74"/>
      <c r="Y129" s="122" t="s">
        <v>61</v>
      </c>
      <c r="Z129" s="123">
        <f>SUM('ANEXO E'!C107:AP110)</f>
        <v>199</v>
      </c>
    </row>
    <row r="130" spans="2:26" x14ac:dyDescent="0.35">
      <c r="B130" s="70" t="s">
        <v>62</v>
      </c>
      <c r="C130" s="73">
        <v>409</v>
      </c>
      <c r="X130" s="74"/>
      <c r="Y130" s="115" t="s">
        <v>62</v>
      </c>
      <c r="Z130" s="113">
        <f>SUM('ANEXO E'!C108:AP111)</f>
        <v>205</v>
      </c>
    </row>
    <row r="131" spans="2:26" x14ac:dyDescent="0.35">
      <c r="B131" s="70" t="s">
        <v>63</v>
      </c>
      <c r="C131" s="73">
        <v>426</v>
      </c>
      <c r="X131" s="74"/>
      <c r="Y131" s="122" t="s">
        <v>63</v>
      </c>
      <c r="Z131" s="123">
        <f>SUM('ANEXO E'!C109:AP112)</f>
        <v>199</v>
      </c>
    </row>
    <row r="132" spans="2:26" x14ac:dyDescent="0.35">
      <c r="B132" s="70" t="s">
        <v>64</v>
      </c>
      <c r="C132" s="73">
        <v>369</v>
      </c>
      <c r="X132" s="74"/>
      <c r="Y132" s="122" t="s">
        <v>64</v>
      </c>
      <c r="Z132" s="123">
        <f>SUM('ANEXO E'!C110:AP113)</f>
        <v>201</v>
      </c>
    </row>
    <row r="133" spans="2:26" ht="15" thickBot="1" x14ac:dyDescent="0.4">
      <c r="B133" s="71" t="s">
        <v>65</v>
      </c>
      <c r="C133" s="55">
        <v>303</v>
      </c>
      <c r="X133" s="74"/>
      <c r="Y133" s="132" t="s">
        <v>65</v>
      </c>
      <c r="Z133" s="133">
        <f>SUM('ANEXO E'!C111:AP114)</f>
        <v>183</v>
      </c>
    </row>
    <row r="134" spans="2:26" x14ac:dyDescent="0.35">
      <c r="X134" s="74"/>
      <c r="Y134" s="60"/>
    </row>
    <row r="135" spans="2:26" x14ac:dyDescent="0.35">
      <c r="X135" s="74"/>
      <c r="Y135" s="60"/>
    </row>
  </sheetData>
  <mergeCells count="34">
    <mergeCell ref="AB1:AL1"/>
    <mergeCell ref="Y102:Z102"/>
    <mergeCell ref="Y82:AA82"/>
    <mergeCell ref="AK5:AL5"/>
    <mergeCell ref="AK21:AL21"/>
    <mergeCell ref="AK37:AL37"/>
    <mergeCell ref="AK53:AL53"/>
    <mergeCell ref="AK69:AL69"/>
    <mergeCell ref="Y5:AA5"/>
    <mergeCell ref="Y22:AA22"/>
    <mergeCell ref="Y39:AA39"/>
    <mergeCell ref="Y54:AA54"/>
    <mergeCell ref="Y67:AA67"/>
    <mergeCell ref="B40:D40"/>
    <mergeCell ref="B55:D55"/>
    <mergeCell ref="AK85:AL85"/>
    <mergeCell ref="Y3:AC3"/>
    <mergeCell ref="AK3:AO3"/>
    <mergeCell ref="Y119:Z119"/>
    <mergeCell ref="F1:P1"/>
    <mergeCell ref="B3:F3"/>
    <mergeCell ref="N3:R3"/>
    <mergeCell ref="N85:O85"/>
    <mergeCell ref="B102:C102"/>
    <mergeCell ref="B119:C119"/>
    <mergeCell ref="B83:D83"/>
    <mergeCell ref="N5:O5"/>
    <mergeCell ref="N21:O21"/>
    <mergeCell ref="N37:O37"/>
    <mergeCell ref="N53:O53"/>
    <mergeCell ref="N69:O69"/>
    <mergeCell ref="B68:D68"/>
    <mergeCell ref="B6:D6"/>
    <mergeCell ref="B23:D2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3:EH119"/>
  <sheetViews>
    <sheetView topLeftCell="A90" zoomScale="40" zoomScaleNormal="40" workbookViewId="0">
      <selection activeCell="E63" sqref="E63"/>
    </sheetView>
  </sheetViews>
  <sheetFormatPr baseColWidth="10" defaultRowHeight="14.5" x14ac:dyDescent="0.35"/>
  <cols>
    <col min="2" max="2" width="18.26953125" customWidth="1"/>
    <col min="3" max="12" width="3.54296875" style="2" customWidth="1"/>
    <col min="13" max="74" width="3.54296875" customWidth="1"/>
    <col min="75" max="91" width="3.6328125" customWidth="1"/>
    <col min="92" max="92" width="3.81640625" customWidth="1"/>
    <col min="93" max="104" width="4.08984375" customWidth="1"/>
    <col min="105" max="112" width="3.7265625" customWidth="1"/>
    <col min="122" max="122" width="23.453125" customWidth="1"/>
    <col min="123" max="123" width="16.81640625" customWidth="1"/>
    <col min="124" max="124" width="10.90625" customWidth="1"/>
    <col min="126" max="126" width="24.1796875" customWidth="1"/>
    <col min="127" max="127" width="13.1796875" customWidth="1"/>
    <col min="130" max="130" width="23.6328125" customWidth="1"/>
    <col min="131" max="131" width="13.90625" customWidth="1"/>
    <col min="134" max="134" width="23.453125" customWidth="1"/>
    <col min="135" max="135" width="12.7265625" customWidth="1"/>
  </cols>
  <sheetData>
    <row r="3" spans="2:138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2:138" x14ac:dyDescent="0.35">
      <c r="B4" s="6"/>
      <c r="C4" s="244" t="s">
        <v>81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6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DJ4" s="250" t="s">
        <v>80</v>
      </c>
      <c r="DK4" s="251"/>
      <c r="DL4" s="251"/>
      <c r="DM4" s="252"/>
    </row>
    <row r="5" spans="2:138" ht="15" thickBot="1" x14ac:dyDescent="0.4">
      <c r="B5" s="1"/>
      <c r="C5" s="247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9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DJ5" s="253"/>
      <c r="DK5" s="254"/>
      <c r="DL5" s="254"/>
      <c r="DM5" s="255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</row>
    <row r="6" spans="2:138" ht="51" customHeight="1" thickBot="1" x14ac:dyDescent="0.4">
      <c r="B6" s="199" t="s">
        <v>11</v>
      </c>
      <c r="C6" s="190" t="s">
        <v>0</v>
      </c>
      <c r="D6" s="191"/>
      <c r="E6" s="191"/>
      <c r="F6" s="191"/>
      <c r="G6" s="191"/>
      <c r="H6" s="191"/>
      <c r="I6" s="191"/>
      <c r="J6" s="191"/>
      <c r="K6" s="191"/>
      <c r="L6" s="192"/>
      <c r="M6" s="190" t="s">
        <v>1</v>
      </c>
      <c r="N6" s="191"/>
      <c r="O6" s="191"/>
      <c r="P6" s="191"/>
      <c r="Q6" s="191"/>
      <c r="R6" s="191"/>
      <c r="S6" s="191"/>
      <c r="T6" s="191"/>
      <c r="U6" s="191"/>
      <c r="V6" s="192"/>
      <c r="W6" s="190" t="s">
        <v>12</v>
      </c>
      <c r="X6" s="191"/>
      <c r="Y6" s="191"/>
      <c r="Z6" s="191"/>
      <c r="AA6" s="191"/>
      <c r="AB6" s="191"/>
      <c r="AC6" s="191"/>
      <c r="AD6" s="191"/>
      <c r="AE6" s="191"/>
      <c r="AF6" s="192"/>
      <c r="AG6" s="190" t="s">
        <v>13</v>
      </c>
      <c r="AH6" s="191"/>
      <c r="AI6" s="191"/>
      <c r="AJ6" s="191"/>
      <c r="AK6" s="191"/>
      <c r="AL6" s="191"/>
      <c r="AM6" s="191"/>
      <c r="AN6" s="191"/>
      <c r="AO6" s="191"/>
      <c r="AP6" s="192"/>
      <c r="AQ6" s="190" t="s">
        <v>2</v>
      </c>
      <c r="AR6" s="191"/>
      <c r="AS6" s="191"/>
      <c r="AT6" s="191"/>
      <c r="AU6" s="191"/>
      <c r="AV6" s="191"/>
      <c r="AW6" s="191"/>
      <c r="AX6" s="191"/>
      <c r="AY6" s="191"/>
      <c r="AZ6" s="192"/>
      <c r="BA6" s="190" t="s">
        <v>3</v>
      </c>
      <c r="BB6" s="191"/>
      <c r="BC6" s="191"/>
      <c r="BD6" s="191"/>
      <c r="BE6" s="191"/>
      <c r="BF6" s="191"/>
      <c r="BG6" s="191"/>
      <c r="BH6" s="191"/>
      <c r="BI6" s="191"/>
      <c r="BJ6" s="192"/>
      <c r="BK6" s="190" t="s">
        <v>4</v>
      </c>
      <c r="BL6" s="191"/>
      <c r="BM6" s="191"/>
      <c r="BN6" s="191"/>
      <c r="BO6" s="191"/>
      <c r="BP6" s="191"/>
      <c r="BQ6" s="191"/>
      <c r="BR6" s="191"/>
      <c r="BS6" s="191"/>
      <c r="BT6" s="192"/>
      <c r="BU6" s="190" t="s">
        <v>5</v>
      </c>
      <c r="BV6" s="191"/>
      <c r="BW6" s="191"/>
      <c r="BX6" s="191"/>
      <c r="BY6" s="191"/>
      <c r="BZ6" s="191"/>
      <c r="CA6" s="191"/>
      <c r="CB6" s="191"/>
      <c r="CC6" s="191"/>
      <c r="CD6" s="192"/>
      <c r="CE6" s="190" t="s">
        <v>6</v>
      </c>
      <c r="CF6" s="191"/>
      <c r="CG6" s="191"/>
      <c r="CH6" s="191"/>
      <c r="CI6" s="191"/>
      <c r="CJ6" s="191"/>
      <c r="CK6" s="191"/>
      <c r="CL6" s="191"/>
      <c r="CM6" s="191"/>
      <c r="CN6" s="192"/>
      <c r="CO6" s="190" t="s">
        <v>7</v>
      </c>
      <c r="CP6" s="191"/>
      <c r="CQ6" s="191"/>
      <c r="CR6" s="191"/>
      <c r="CS6" s="191"/>
      <c r="CT6" s="191"/>
      <c r="CU6" s="191"/>
      <c r="CV6" s="191"/>
      <c r="CW6" s="191"/>
      <c r="CX6" s="192"/>
      <c r="CY6" s="190" t="s">
        <v>10</v>
      </c>
      <c r="CZ6" s="191"/>
      <c r="DA6" s="191"/>
      <c r="DB6" s="191"/>
      <c r="DC6" s="191"/>
      <c r="DD6" s="191"/>
      <c r="DE6" s="191"/>
      <c r="DF6" s="191"/>
      <c r="DG6" s="191"/>
      <c r="DH6" s="192"/>
      <c r="DQ6" s="102"/>
      <c r="DR6" s="102"/>
      <c r="DS6" s="102"/>
      <c r="DT6" s="102"/>
      <c r="DU6" s="102"/>
      <c r="DV6" s="102"/>
      <c r="DW6" s="102"/>
      <c r="DX6" s="102"/>
      <c r="DY6" s="102"/>
      <c r="DZ6" s="102"/>
      <c r="EA6" s="102"/>
      <c r="EB6" s="102"/>
      <c r="EC6" s="102"/>
      <c r="ED6" s="102"/>
      <c r="EE6" s="102"/>
      <c r="EF6" s="102"/>
      <c r="EG6" s="102"/>
      <c r="EH6" s="102"/>
    </row>
    <row r="7" spans="2:138" ht="15" thickBot="1" x14ac:dyDescent="0.4">
      <c r="B7" s="200"/>
      <c r="C7" s="5">
        <v>1</v>
      </c>
      <c r="D7" s="5">
        <v>2</v>
      </c>
      <c r="E7" s="242" t="s">
        <v>8</v>
      </c>
      <c r="F7" s="243"/>
      <c r="G7" s="242" t="s">
        <v>9</v>
      </c>
      <c r="H7" s="243"/>
      <c r="I7" s="146">
        <v>6</v>
      </c>
      <c r="J7" s="148"/>
      <c r="K7" s="146">
        <v>7</v>
      </c>
      <c r="L7" s="148"/>
      <c r="M7" s="5">
        <v>1</v>
      </c>
      <c r="N7" s="5">
        <v>2</v>
      </c>
      <c r="O7" s="242" t="s">
        <v>8</v>
      </c>
      <c r="P7" s="243"/>
      <c r="Q7" s="242" t="s">
        <v>9</v>
      </c>
      <c r="R7" s="243"/>
      <c r="S7" s="146">
        <v>6</v>
      </c>
      <c r="T7" s="148"/>
      <c r="U7" s="146">
        <v>7</v>
      </c>
      <c r="V7" s="148"/>
      <c r="W7" s="5">
        <v>1</v>
      </c>
      <c r="X7" s="5">
        <v>2</v>
      </c>
      <c r="Y7" s="242" t="s">
        <v>8</v>
      </c>
      <c r="Z7" s="243"/>
      <c r="AA7" s="242" t="s">
        <v>9</v>
      </c>
      <c r="AB7" s="243"/>
      <c r="AC7" s="146">
        <v>6</v>
      </c>
      <c r="AD7" s="148"/>
      <c r="AE7" s="146">
        <v>7</v>
      </c>
      <c r="AF7" s="148"/>
      <c r="AG7" s="5">
        <v>1</v>
      </c>
      <c r="AH7" s="5">
        <v>2</v>
      </c>
      <c r="AI7" s="242" t="s">
        <v>8</v>
      </c>
      <c r="AJ7" s="243"/>
      <c r="AK7" s="242" t="s">
        <v>9</v>
      </c>
      <c r="AL7" s="243"/>
      <c r="AM7" s="146">
        <v>6</v>
      </c>
      <c r="AN7" s="148"/>
      <c r="AO7" s="146">
        <v>7</v>
      </c>
      <c r="AP7" s="148"/>
      <c r="AQ7" s="5">
        <v>1</v>
      </c>
      <c r="AR7" s="5">
        <v>2</v>
      </c>
      <c r="AS7" s="242" t="s">
        <v>8</v>
      </c>
      <c r="AT7" s="243"/>
      <c r="AU7" s="242" t="s">
        <v>9</v>
      </c>
      <c r="AV7" s="243"/>
      <c r="AW7" s="146">
        <v>6</v>
      </c>
      <c r="AX7" s="148"/>
      <c r="AY7" s="146">
        <v>7</v>
      </c>
      <c r="AZ7" s="148"/>
      <c r="BA7" s="5">
        <v>1</v>
      </c>
      <c r="BB7" s="5">
        <v>2</v>
      </c>
      <c r="BC7" s="242" t="s">
        <v>8</v>
      </c>
      <c r="BD7" s="243"/>
      <c r="BE7" s="242" t="s">
        <v>9</v>
      </c>
      <c r="BF7" s="243"/>
      <c r="BG7" s="146">
        <v>6</v>
      </c>
      <c r="BH7" s="148"/>
      <c r="BI7" s="146">
        <v>7</v>
      </c>
      <c r="BJ7" s="148"/>
      <c r="BK7" s="5">
        <v>1</v>
      </c>
      <c r="BL7" s="5">
        <v>2</v>
      </c>
      <c r="BM7" s="242" t="s">
        <v>8</v>
      </c>
      <c r="BN7" s="243"/>
      <c r="BO7" s="242" t="s">
        <v>9</v>
      </c>
      <c r="BP7" s="243"/>
      <c r="BQ7" s="146">
        <v>6</v>
      </c>
      <c r="BR7" s="148"/>
      <c r="BS7" s="146">
        <v>7</v>
      </c>
      <c r="BT7" s="148"/>
      <c r="BU7" s="5">
        <v>1</v>
      </c>
      <c r="BV7" s="5">
        <v>2</v>
      </c>
      <c r="BW7" s="242" t="s">
        <v>8</v>
      </c>
      <c r="BX7" s="243"/>
      <c r="BY7" s="242" t="s">
        <v>9</v>
      </c>
      <c r="BZ7" s="243"/>
      <c r="CA7" s="146">
        <v>6</v>
      </c>
      <c r="CB7" s="148"/>
      <c r="CC7" s="146">
        <v>7</v>
      </c>
      <c r="CD7" s="148"/>
      <c r="CE7" s="5">
        <v>1</v>
      </c>
      <c r="CF7" s="5">
        <v>2</v>
      </c>
      <c r="CG7" s="242" t="s">
        <v>8</v>
      </c>
      <c r="CH7" s="243"/>
      <c r="CI7" s="242" t="s">
        <v>9</v>
      </c>
      <c r="CJ7" s="243"/>
      <c r="CK7" s="146">
        <v>6</v>
      </c>
      <c r="CL7" s="148"/>
      <c r="CM7" s="146">
        <v>7</v>
      </c>
      <c r="CN7" s="148"/>
      <c r="CO7" s="5">
        <v>1</v>
      </c>
      <c r="CP7" s="5">
        <v>2</v>
      </c>
      <c r="CQ7" s="242" t="s">
        <v>8</v>
      </c>
      <c r="CR7" s="243"/>
      <c r="CS7" s="242" t="s">
        <v>9</v>
      </c>
      <c r="CT7" s="243"/>
      <c r="CU7" s="146">
        <v>6</v>
      </c>
      <c r="CV7" s="148"/>
      <c r="CW7" s="146">
        <v>7</v>
      </c>
      <c r="CX7" s="148"/>
      <c r="CY7" s="5">
        <v>1</v>
      </c>
      <c r="CZ7" s="5">
        <v>2</v>
      </c>
      <c r="DA7" s="242" t="s">
        <v>8</v>
      </c>
      <c r="DB7" s="243"/>
      <c r="DC7" s="242" t="s">
        <v>9</v>
      </c>
      <c r="DD7" s="243"/>
      <c r="DE7" s="146">
        <v>6</v>
      </c>
      <c r="DF7" s="148"/>
      <c r="DG7" s="146">
        <v>7</v>
      </c>
      <c r="DH7" s="148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</row>
    <row r="8" spans="2:138" ht="24" customHeight="1" thickBot="1" x14ac:dyDescent="0.4">
      <c r="B8" s="91" t="s">
        <v>14</v>
      </c>
      <c r="C8" s="92">
        <v>18</v>
      </c>
      <c r="D8" s="93">
        <v>23</v>
      </c>
      <c r="E8" s="93">
        <v>4</v>
      </c>
      <c r="F8" s="8">
        <v>0</v>
      </c>
      <c r="G8" s="93">
        <v>3</v>
      </c>
      <c r="H8" s="8">
        <v>0</v>
      </c>
      <c r="I8" s="93">
        <v>10</v>
      </c>
      <c r="J8" s="8">
        <v>0</v>
      </c>
      <c r="K8" s="93">
        <v>6</v>
      </c>
      <c r="L8" s="9">
        <v>1</v>
      </c>
      <c r="M8" s="92">
        <v>2</v>
      </c>
      <c r="N8" s="93">
        <v>3</v>
      </c>
      <c r="O8" s="93">
        <v>1</v>
      </c>
      <c r="P8" s="8">
        <v>0</v>
      </c>
      <c r="Q8" s="93">
        <v>0</v>
      </c>
      <c r="R8" s="8">
        <v>0</v>
      </c>
      <c r="S8" s="93">
        <v>1</v>
      </c>
      <c r="T8" s="8">
        <v>0</v>
      </c>
      <c r="U8" s="93">
        <v>0</v>
      </c>
      <c r="V8" s="10">
        <v>1</v>
      </c>
      <c r="W8" s="92">
        <v>0</v>
      </c>
      <c r="X8" s="93">
        <v>0</v>
      </c>
      <c r="Y8" s="93">
        <v>0</v>
      </c>
      <c r="Z8" s="8">
        <v>0</v>
      </c>
      <c r="AA8" s="93">
        <v>0</v>
      </c>
      <c r="AB8" s="8">
        <v>0</v>
      </c>
      <c r="AC8" s="93">
        <v>5</v>
      </c>
      <c r="AD8" s="8">
        <v>0</v>
      </c>
      <c r="AE8" s="93">
        <v>0</v>
      </c>
      <c r="AF8" s="10">
        <v>0</v>
      </c>
      <c r="AG8" s="92">
        <v>0</v>
      </c>
      <c r="AH8" s="93">
        <v>2</v>
      </c>
      <c r="AI8" s="93">
        <v>0</v>
      </c>
      <c r="AJ8" s="8">
        <v>0</v>
      </c>
      <c r="AK8" s="93">
        <v>0</v>
      </c>
      <c r="AL8" s="8">
        <v>0</v>
      </c>
      <c r="AM8" s="93">
        <v>0</v>
      </c>
      <c r="AN8" s="8">
        <v>0</v>
      </c>
      <c r="AO8" s="93">
        <v>0</v>
      </c>
      <c r="AP8" s="10">
        <v>0</v>
      </c>
      <c r="AQ8" s="92">
        <v>2</v>
      </c>
      <c r="AR8" s="93">
        <v>1</v>
      </c>
      <c r="AS8" s="93">
        <v>0</v>
      </c>
      <c r="AT8" s="8">
        <v>0</v>
      </c>
      <c r="AU8" s="93">
        <v>0</v>
      </c>
      <c r="AV8" s="8">
        <v>0</v>
      </c>
      <c r="AW8" s="93">
        <v>2</v>
      </c>
      <c r="AX8" s="8">
        <v>0</v>
      </c>
      <c r="AY8" s="93">
        <v>0</v>
      </c>
      <c r="AZ8" s="10">
        <v>0</v>
      </c>
      <c r="BA8" s="92">
        <v>0</v>
      </c>
      <c r="BB8" s="93">
        <v>2</v>
      </c>
      <c r="BC8" s="93">
        <v>0</v>
      </c>
      <c r="BD8" s="8">
        <v>0</v>
      </c>
      <c r="BE8" s="93">
        <v>0</v>
      </c>
      <c r="BF8" s="8">
        <v>0</v>
      </c>
      <c r="BG8" s="93">
        <v>0</v>
      </c>
      <c r="BH8" s="8">
        <v>0</v>
      </c>
      <c r="BI8" s="93">
        <v>1</v>
      </c>
      <c r="BJ8" s="10">
        <v>0</v>
      </c>
      <c r="BK8" s="92">
        <v>0</v>
      </c>
      <c r="BL8" s="93">
        <v>0</v>
      </c>
      <c r="BM8" s="93">
        <v>0</v>
      </c>
      <c r="BN8" s="8">
        <v>0</v>
      </c>
      <c r="BO8" s="93">
        <v>0</v>
      </c>
      <c r="BP8" s="8">
        <v>0</v>
      </c>
      <c r="BQ8" s="93">
        <v>0</v>
      </c>
      <c r="BR8" s="8">
        <v>0</v>
      </c>
      <c r="BS8" s="93">
        <v>0</v>
      </c>
      <c r="BT8" s="10">
        <v>0</v>
      </c>
      <c r="BU8" s="92">
        <v>0</v>
      </c>
      <c r="BV8" s="93">
        <v>0</v>
      </c>
      <c r="BW8" s="93">
        <v>0</v>
      </c>
      <c r="BX8" s="8">
        <v>0</v>
      </c>
      <c r="BY8" s="93">
        <v>0</v>
      </c>
      <c r="BZ8" s="8">
        <v>0</v>
      </c>
      <c r="CA8" s="93">
        <v>0</v>
      </c>
      <c r="CB8" s="8">
        <v>0</v>
      </c>
      <c r="CC8" s="93">
        <v>0</v>
      </c>
      <c r="CD8" s="10">
        <v>0</v>
      </c>
      <c r="CE8" s="92">
        <v>3</v>
      </c>
      <c r="CF8" s="93">
        <v>4</v>
      </c>
      <c r="CG8" s="93">
        <v>0</v>
      </c>
      <c r="CH8" s="8">
        <v>0</v>
      </c>
      <c r="CI8" s="93">
        <v>0</v>
      </c>
      <c r="CJ8" s="8">
        <v>0</v>
      </c>
      <c r="CK8" s="93">
        <v>0</v>
      </c>
      <c r="CL8" s="8">
        <v>0</v>
      </c>
      <c r="CM8" s="93">
        <v>0</v>
      </c>
      <c r="CN8" s="10">
        <v>0</v>
      </c>
      <c r="CO8" s="92">
        <v>54</v>
      </c>
      <c r="CP8" s="93">
        <v>73</v>
      </c>
      <c r="CQ8" s="93">
        <v>30</v>
      </c>
      <c r="CR8" s="8">
        <v>0</v>
      </c>
      <c r="CS8" s="93">
        <v>15</v>
      </c>
      <c r="CT8" s="8">
        <v>0</v>
      </c>
      <c r="CU8" s="93">
        <v>63</v>
      </c>
      <c r="CV8" s="8">
        <v>0</v>
      </c>
      <c r="CW8" s="93">
        <v>19</v>
      </c>
      <c r="CX8" s="10">
        <v>0</v>
      </c>
      <c r="CY8" s="92">
        <v>3</v>
      </c>
      <c r="CZ8" s="93">
        <v>0</v>
      </c>
      <c r="DA8" s="93">
        <v>0</v>
      </c>
      <c r="DB8" s="8">
        <v>0</v>
      </c>
      <c r="DC8" s="93">
        <v>1</v>
      </c>
      <c r="DD8" s="8">
        <v>0</v>
      </c>
      <c r="DE8" s="93">
        <v>0</v>
      </c>
      <c r="DF8" s="8">
        <v>0</v>
      </c>
      <c r="DG8" s="93">
        <v>0</v>
      </c>
      <c r="DH8" s="10">
        <v>0</v>
      </c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</row>
    <row r="9" spans="2:138" ht="24" customHeight="1" thickBot="1" x14ac:dyDescent="0.4">
      <c r="B9" s="91" t="s">
        <v>15</v>
      </c>
      <c r="C9" s="96">
        <v>23</v>
      </c>
      <c r="D9" s="97">
        <v>19</v>
      </c>
      <c r="E9" s="97">
        <v>6</v>
      </c>
      <c r="F9" s="11">
        <v>0</v>
      </c>
      <c r="G9" s="97">
        <v>4</v>
      </c>
      <c r="H9" s="11">
        <v>0</v>
      </c>
      <c r="I9" s="97">
        <v>22</v>
      </c>
      <c r="J9" s="11">
        <v>0</v>
      </c>
      <c r="K9" s="97">
        <v>9</v>
      </c>
      <c r="L9" s="12">
        <v>1</v>
      </c>
      <c r="M9" s="96">
        <v>2</v>
      </c>
      <c r="N9" s="97">
        <v>2</v>
      </c>
      <c r="O9" s="97">
        <v>1</v>
      </c>
      <c r="P9" s="11">
        <v>0</v>
      </c>
      <c r="Q9" s="97">
        <v>0</v>
      </c>
      <c r="R9" s="11">
        <v>1</v>
      </c>
      <c r="S9" s="97">
        <v>1</v>
      </c>
      <c r="T9" s="11">
        <v>0</v>
      </c>
      <c r="U9" s="97">
        <v>0</v>
      </c>
      <c r="V9" s="13">
        <v>1</v>
      </c>
      <c r="W9" s="96">
        <v>0</v>
      </c>
      <c r="X9" s="97">
        <v>0</v>
      </c>
      <c r="Y9" s="97">
        <v>0</v>
      </c>
      <c r="Z9" s="11">
        <v>0</v>
      </c>
      <c r="AA9" s="97">
        <v>0</v>
      </c>
      <c r="AB9" s="11">
        <v>0</v>
      </c>
      <c r="AC9" s="97">
        <v>4</v>
      </c>
      <c r="AD9" s="11">
        <v>0</v>
      </c>
      <c r="AE9" s="97">
        <v>0</v>
      </c>
      <c r="AF9" s="13">
        <v>0</v>
      </c>
      <c r="AG9" s="96">
        <v>2</v>
      </c>
      <c r="AH9" s="97">
        <v>3</v>
      </c>
      <c r="AI9" s="97">
        <v>2</v>
      </c>
      <c r="AJ9" s="11">
        <v>0</v>
      </c>
      <c r="AK9" s="97">
        <v>1</v>
      </c>
      <c r="AL9" s="11">
        <v>0</v>
      </c>
      <c r="AM9" s="97">
        <v>0</v>
      </c>
      <c r="AN9" s="11">
        <v>0</v>
      </c>
      <c r="AO9" s="97">
        <v>0</v>
      </c>
      <c r="AP9" s="13">
        <v>0</v>
      </c>
      <c r="AQ9" s="96">
        <v>3</v>
      </c>
      <c r="AR9" s="97">
        <v>2</v>
      </c>
      <c r="AS9" s="97">
        <v>0</v>
      </c>
      <c r="AT9" s="11">
        <v>0</v>
      </c>
      <c r="AU9" s="97">
        <v>1</v>
      </c>
      <c r="AV9" s="11">
        <v>0</v>
      </c>
      <c r="AW9" s="97">
        <v>0</v>
      </c>
      <c r="AX9" s="11">
        <v>0</v>
      </c>
      <c r="AY9" s="97">
        <v>0</v>
      </c>
      <c r="AZ9" s="13">
        <v>0</v>
      </c>
      <c r="BA9" s="96">
        <v>2</v>
      </c>
      <c r="BB9" s="97">
        <v>0</v>
      </c>
      <c r="BC9" s="97">
        <v>0</v>
      </c>
      <c r="BD9" s="11">
        <v>0</v>
      </c>
      <c r="BE9" s="97">
        <v>0</v>
      </c>
      <c r="BF9" s="11">
        <v>0</v>
      </c>
      <c r="BG9" s="97">
        <v>0</v>
      </c>
      <c r="BH9" s="11">
        <v>0</v>
      </c>
      <c r="BI9" s="97">
        <v>1</v>
      </c>
      <c r="BJ9" s="13">
        <v>0</v>
      </c>
      <c r="BK9" s="96">
        <v>0</v>
      </c>
      <c r="BL9" s="97">
        <v>0</v>
      </c>
      <c r="BM9" s="97">
        <v>0</v>
      </c>
      <c r="BN9" s="11">
        <v>0</v>
      </c>
      <c r="BO9" s="97">
        <v>0</v>
      </c>
      <c r="BP9" s="11">
        <v>0</v>
      </c>
      <c r="BQ9" s="97">
        <v>0</v>
      </c>
      <c r="BR9" s="11">
        <v>0</v>
      </c>
      <c r="BS9" s="97">
        <v>0</v>
      </c>
      <c r="BT9" s="13">
        <v>0</v>
      </c>
      <c r="BU9" s="96">
        <v>0</v>
      </c>
      <c r="BV9" s="97">
        <v>0</v>
      </c>
      <c r="BW9" s="97">
        <v>0</v>
      </c>
      <c r="BX9" s="11">
        <v>0</v>
      </c>
      <c r="BY9" s="97">
        <v>0</v>
      </c>
      <c r="BZ9" s="11">
        <v>0</v>
      </c>
      <c r="CA9" s="97">
        <v>0</v>
      </c>
      <c r="CB9" s="11">
        <v>0</v>
      </c>
      <c r="CC9" s="97">
        <v>0</v>
      </c>
      <c r="CD9" s="13">
        <v>0</v>
      </c>
      <c r="CE9" s="96">
        <v>4</v>
      </c>
      <c r="CF9" s="97">
        <v>7</v>
      </c>
      <c r="CG9" s="97">
        <v>0</v>
      </c>
      <c r="CH9" s="11">
        <v>0</v>
      </c>
      <c r="CI9" s="97">
        <v>0</v>
      </c>
      <c r="CJ9" s="11">
        <v>0</v>
      </c>
      <c r="CK9" s="97">
        <v>0</v>
      </c>
      <c r="CL9" s="11">
        <v>0</v>
      </c>
      <c r="CM9" s="97">
        <v>0</v>
      </c>
      <c r="CN9" s="13">
        <v>0</v>
      </c>
      <c r="CO9" s="96">
        <v>51</v>
      </c>
      <c r="CP9" s="97">
        <v>68</v>
      </c>
      <c r="CQ9" s="97">
        <v>27</v>
      </c>
      <c r="CR9" s="11">
        <v>1</v>
      </c>
      <c r="CS9" s="97">
        <v>17</v>
      </c>
      <c r="CT9" s="11">
        <v>2</v>
      </c>
      <c r="CU9" s="97">
        <v>55</v>
      </c>
      <c r="CV9" s="11">
        <v>0</v>
      </c>
      <c r="CW9" s="97">
        <v>21</v>
      </c>
      <c r="CX9" s="13">
        <v>2</v>
      </c>
      <c r="CY9" s="96">
        <v>8</v>
      </c>
      <c r="CZ9" s="97">
        <v>0</v>
      </c>
      <c r="DA9" s="97">
        <v>0</v>
      </c>
      <c r="DB9" s="11">
        <v>0</v>
      </c>
      <c r="DC9" s="97">
        <v>3</v>
      </c>
      <c r="DD9" s="11">
        <v>0</v>
      </c>
      <c r="DE9" s="97">
        <v>0</v>
      </c>
      <c r="DF9" s="11">
        <v>0</v>
      </c>
      <c r="DG9" s="97">
        <v>0</v>
      </c>
      <c r="DH9" s="13">
        <v>0</v>
      </c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</row>
    <row r="10" spans="2:138" ht="24" customHeight="1" thickBot="1" x14ac:dyDescent="0.4">
      <c r="B10" s="91" t="s">
        <v>16</v>
      </c>
      <c r="C10" s="96">
        <v>15</v>
      </c>
      <c r="D10" s="97">
        <v>20</v>
      </c>
      <c r="E10" s="97">
        <v>8</v>
      </c>
      <c r="F10" s="11">
        <v>1</v>
      </c>
      <c r="G10" s="97">
        <v>2</v>
      </c>
      <c r="H10" s="11">
        <v>2</v>
      </c>
      <c r="I10" s="97">
        <v>16</v>
      </c>
      <c r="J10" s="11">
        <v>0</v>
      </c>
      <c r="K10" s="97">
        <v>11</v>
      </c>
      <c r="L10" s="12">
        <v>0</v>
      </c>
      <c r="M10" s="96">
        <v>1</v>
      </c>
      <c r="N10" s="97">
        <v>2</v>
      </c>
      <c r="O10" s="97">
        <v>2</v>
      </c>
      <c r="P10" s="11">
        <v>0</v>
      </c>
      <c r="Q10" s="97">
        <v>2</v>
      </c>
      <c r="R10" s="11">
        <v>1</v>
      </c>
      <c r="S10" s="97">
        <v>2</v>
      </c>
      <c r="T10" s="11">
        <v>0</v>
      </c>
      <c r="U10" s="97">
        <v>1</v>
      </c>
      <c r="V10" s="13">
        <v>0</v>
      </c>
      <c r="W10" s="96">
        <v>0</v>
      </c>
      <c r="X10" s="97">
        <v>0</v>
      </c>
      <c r="Y10" s="97">
        <v>0</v>
      </c>
      <c r="Z10" s="11">
        <v>0</v>
      </c>
      <c r="AA10" s="97">
        <v>0</v>
      </c>
      <c r="AB10" s="11">
        <v>0</v>
      </c>
      <c r="AC10" s="97">
        <v>5</v>
      </c>
      <c r="AD10" s="11">
        <v>0</v>
      </c>
      <c r="AE10" s="97">
        <v>0</v>
      </c>
      <c r="AF10" s="13">
        <v>0</v>
      </c>
      <c r="AG10" s="96">
        <v>2</v>
      </c>
      <c r="AH10" s="97">
        <v>0</v>
      </c>
      <c r="AI10" s="97">
        <v>1</v>
      </c>
      <c r="AJ10" s="11">
        <v>0</v>
      </c>
      <c r="AK10" s="97">
        <v>0</v>
      </c>
      <c r="AL10" s="11">
        <v>0</v>
      </c>
      <c r="AM10" s="97">
        <v>2</v>
      </c>
      <c r="AN10" s="11">
        <v>0</v>
      </c>
      <c r="AO10" s="97">
        <v>1</v>
      </c>
      <c r="AP10" s="13">
        <v>0</v>
      </c>
      <c r="AQ10" s="96">
        <v>1</v>
      </c>
      <c r="AR10" s="97">
        <v>4</v>
      </c>
      <c r="AS10" s="97">
        <v>1</v>
      </c>
      <c r="AT10" s="11">
        <v>0</v>
      </c>
      <c r="AU10" s="97">
        <v>2</v>
      </c>
      <c r="AV10" s="11">
        <v>0</v>
      </c>
      <c r="AW10" s="97">
        <v>1</v>
      </c>
      <c r="AX10" s="11">
        <v>0</v>
      </c>
      <c r="AY10" s="97">
        <v>1</v>
      </c>
      <c r="AZ10" s="13">
        <v>0</v>
      </c>
      <c r="BA10" s="96">
        <v>1</v>
      </c>
      <c r="BB10" s="97">
        <v>0</v>
      </c>
      <c r="BC10" s="97">
        <v>1</v>
      </c>
      <c r="BD10" s="11">
        <v>0</v>
      </c>
      <c r="BE10" s="97">
        <v>0</v>
      </c>
      <c r="BF10" s="11">
        <v>0</v>
      </c>
      <c r="BG10" s="97">
        <v>2</v>
      </c>
      <c r="BH10" s="11">
        <v>0</v>
      </c>
      <c r="BI10" s="97">
        <v>0</v>
      </c>
      <c r="BJ10" s="13">
        <v>0</v>
      </c>
      <c r="BK10" s="96">
        <v>0</v>
      </c>
      <c r="BL10" s="97">
        <v>0</v>
      </c>
      <c r="BM10" s="97">
        <v>0</v>
      </c>
      <c r="BN10" s="11">
        <v>0</v>
      </c>
      <c r="BO10" s="97">
        <v>0</v>
      </c>
      <c r="BP10" s="11">
        <v>0</v>
      </c>
      <c r="BQ10" s="97">
        <v>0</v>
      </c>
      <c r="BR10" s="11">
        <v>0</v>
      </c>
      <c r="BS10" s="97">
        <v>0</v>
      </c>
      <c r="BT10" s="13">
        <v>0</v>
      </c>
      <c r="BU10" s="96">
        <v>0</v>
      </c>
      <c r="BV10" s="97">
        <v>0</v>
      </c>
      <c r="BW10" s="97">
        <v>0</v>
      </c>
      <c r="BX10" s="11">
        <v>0</v>
      </c>
      <c r="BY10" s="97">
        <v>0</v>
      </c>
      <c r="BZ10" s="11">
        <v>0</v>
      </c>
      <c r="CA10" s="97">
        <v>0</v>
      </c>
      <c r="CB10" s="11">
        <v>0</v>
      </c>
      <c r="CC10" s="97">
        <v>0</v>
      </c>
      <c r="CD10" s="13">
        <v>0</v>
      </c>
      <c r="CE10" s="96">
        <v>6</v>
      </c>
      <c r="CF10" s="97">
        <v>3</v>
      </c>
      <c r="CG10" s="97">
        <v>0</v>
      </c>
      <c r="CH10" s="11">
        <v>0</v>
      </c>
      <c r="CI10" s="97">
        <v>0</v>
      </c>
      <c r="CJ10" s="11">
        <v>0</v>
      </c>
      <c r="CK10" s="97">
        <v>0</v>
      </c>
      <c r="CL10" s="11">
        <v>0</v>
      </c>
      <c r="CM10" s="97">
        <v>0</v>
      </c>
      <c r="CN10" s="13">
        <v>0</v>
      </c>
      <c r="CO10" s="96">
        <v>47</v>
      </c>
      <c r="CP10" s="97">
        <v>71</v>
      </c>
      <c r="CQ10" s="97">
        <v>23</v>
      </c>
      <c r="CR10" s="11">
        <v>3</v>
      </c>
      <c r="CS10" s="97">
        <v>11</v>
      </c>
      <c r="CT10" s="11">
        <v>2</v>
      </c>
      <c r="CU10" s="97">
        <v>43</v>
      </c>
      <c r="CV10" s="11">
        <v>0</v>
      </c>
      <c r="CW10" s="97">
        <v>30</v>
      </c>
      <c r="CX10" s="13">
        <v>1</v>
      </c>
      <c r="CY10" s="96">
        <v>2</v>
      </c>
      <c r="CZ10" s="97">
        <v>0</v>
      </c>
      <c r="DA10" s="97">
        <v>0</v>
      </c>
      <c r="DB10" s="11">
        <v>0</v>
      </c>
      <c r="DC10" s="97">
        <v>0</v>
      </c>
      <c r="DD10" s="11">
        <v>0</v>
      </c>
      <c r="DE10" s="97">
        <v>0</v>
      </c>
      <c r="DF10" s="11">
        <v>0</v>
      </c>
      <c r="DG10" s="97">
        <v>0</v>
      </c>
      <c r="DH10" s="13">
        <v>0</v>
      </c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</row>
    <row r="11" spans="2:138" ht="24" customHeight="1" thickBot="1" x14ac:dyDescent="0.4">
      <c r="B11" s="91" t="s">
        <v>17</v>
      </c>
      <c r="C11" s="96">
        <v>27</v>
      </c>
      <c r="D11" s="97">
        <v>12</v>
      </c>
      <c r="E11" s="97">
        <v>3</v>
      </c>
      <c r="F11" s="11">
        <v>0</v>
      </c>
      <c r="G11" s="97">
        <v>5</v>
      </c>
      <c r="H11" s="11">
        <v>0</v>
      </c>
      <c r="I11" s="97">
        <v>9</v>
      </c>
      <c r="J11" s="11">
        <v>0</v>
      </c>
      <c r="K11" s="97">
        <v>5</v>
      </c>
      <c r="L11" s="12">
        <v>0</v>
      </c>
      <c r="M11" s="96">
        <v>0</v>
      </c>
      <c r="N11" s="97">
        <v>0</v>
      </c>
      <c r="O11" s="97">
        <v>1</v>
      </c>
      <c r="P11" s="11">
        <v>0</v>
      </c>
      <c r="Q11" s="97">
        <v>3</v>
      </c>
      <c r="R11" s="11">
        <v>0</v>
      </c>
      <c r="S11" s="97">
        <v>2</v>
      </c>
      <c r="T11" s="11">
        <v>0</v>
      </c>
      <c r="U11" s="97">
        <v>2</v>
      </c>
      <c r="V11" s="13">
        <v>0</v>
      </c>
      <c r="W11" s="96">
        <v>0</v>
      </c>
      <c r="X11" s="97">
        <v>0</v>
      </c>
      <c r="Y11" s="97">
        <v>0</v>
      </c>
      <c r="Z11" s="11">
        <v>0</v>
      </c>
      <c r="AA11" s="97">
        <v>0</v>
      </c>
      <c r="AB11" s="11">
        <v>0</v>
      </c>
      <c r="AC11" s="97">
        <v>6</v>
      </c>
      <c r="AD11" s="11">
        <v>0</v>
      </c>
      <c r="AE11" s="97">
        <v>0</v>
      </c>
      <c r="AF11" s="13">
        <v>0</v>
      </c>
      <c r="AG11" s="96">
        <v>1</v>
      </c>
      <c r="AH11" s="97">
        <v>1</v>
      </c>
      <c r="AI11" s="97">
        <v>0</v>
      </c>
      <c r="AJ11" s="11">
        <v>0</v>
      </c>
      <c r="AK11" s="97">
        <v>2</v>
      </c>
      <c r="AL11" s="11">
        <v>0</v>
      </c>
      <c r="AM11" s="97">
        <v>0</v>
      </c>
      <c r="AN11" s="11">
        <v>0</v>
      </c>
      <c r="AO11" s="97">
        <v>0</v>
      </c>
      <c r="AP11" s="13">
        <v>0</v>
      </c>
      <c r="AQ11" s="96">
        <v>2</v>
      </c>
      <c r="AR11" s="97">
        <v>2</v>
      </c>
      <c r="AS11" s="97">
        <v>0</v>
      </c>
      <c r="AT11" s="11">
        <v>0</v>
      </c>
      <c r="AU11" s="97">
        <v>0</v>
      </c>
      <c r="AV11" s="11">
        <v>0</v>
      </c>
      <c r="AW11" s="97">
        <v>2</v>
      </c>
      <c r="AX11" s="11">
        <v>0</v>
      </c>
      <c r="AY11" s="97">
        <v>0</v>
      </c>
      <c r="AZ11" s="13">
        <v>0</v>
      </c>
      <c r="BA11" s="96">
        <v>0</v>
      </c>
      <c r="BB11" s="97">
        <v>3</v>
      </c>
      <c r="BC11" s="97">
        <v>0</v>
      </c>
      <c r="BD11" s="11">
        <v>0</v>
      </c>
      <c r="BE11" s="97">
        <v>0</v>
      </c>
      <c r="BF11" s="11">
        <v>0</v>
      </c>
      <c r="BG11" s="97">
        <v>0</v>
      </c>
      <c r="BH11" s="11">
        <v>0</v>
      </c>
      <c r="BI11" s="97">
        <v>0</v>
      </c>
      <c r="BJ11" s="13">
        <v>0</v>
      </c>
      <c r="BK11" s="96">
        <v>0</v>
      </c>
      <c r="BL11" s="97">
        <v>0</v>
      </c>
      <c r="BM11" s="97">
        <v>0</v>
      </c>
      <c r="BN11" s="11">
        <v>0</v>
      </c>
      <c r="BO11" s="97">
        <v>0</v>
      </c>
      <c r="BP11" s="11">
        <v>0</v>
      </c>
      <c r="BQ11" s="97">
        <v>0</v>
      </c>
      <c r="BR11" s="11">
        <v>0</v>
      </c>
      <c r="BS11" s="97">
        <v>0</v>
      </c>
      <c r="BT11" s="13">
        <v>0</v>
      </c>
      <c r="BU11" s="96">
        <v>0</v>
      </c>
      <c r="BV11" s="97">
        <v>0</v>
      </c>
      <c r="BW11" s="97">
        <v>0</v>
      </c>
      <c r="BX11" s="11">
        <v>0</v>
      </c>
      <c r="BY11" s="97">
        <v>0</v>
      </c>
      <c r="BZ11" s="11">
        <v>0</v>
      </c>
      <c r="CA11" s="97">
        <v>0</v>
      </c>
      <c r="CB11" s="11">
        <v>0</v>
      </c>
      <c r="CC11" s="97">
        <v>0</v>
      </c>
      <c r="CD11" s="13">
        <v>0</v>
      </c>
      <c r="CE11" s="96">
        <v>5</v>
      </c>
      <c r="CF11" s="97">
        <v>6</v>
      </c>
      <c r="CG11" s="97">
        <v>0</v>
      </c>
      <c r="CH11" s="11">
        <v>0</v>
      </c>
      <c r="CI11" s="97">
        <v>0</v>
      </c>
      <c r="CJ11" s="11">
        <v>0</v>
      </c>
      <c r="CK11" s="97">
        <v>0</v>
      </c>
      <c r="CL11" s="11">
        <v>0</v>
      </c>
      <c r="CM11" s="97">
        <v>0</v>
      </c>
      <c r="CN11" s="13">
        <v>0</v>
      </c>
      <c r="CO11" s="96">
        <v>43</v>
      </c>
      <c r="CP11" s="97">
        <v>56</v>
      </c>
      <c r="CQ11" s="97">
        <v>26</v>
      </c>
      <c r="CR11" s="11">
        <v>2</v>
      </c>
      <c r="CS11" s="97">
        <v>8</v>
      </c>
      <c r="CT11" s="11">
        <v>3</v>
      </c>
      <c r="CU11" s="97">
        <v>49</v>
      </c>
      <c r="CV11" s="11">
        <v>1</v>
      </c>
      <c r="CW11" s="97">
        <v>26</v>
      </c>
      <c r="CX11" s="13">
        <v>0</v>
      </c>
      <c r="CY11" s="96">
        <v>3</v>
      </c>
      <c r="CZ11" s="97">
        <v>0</v>
      </c>
      <c r="DA11" s="97">
        <v>0</v>
      </c>
      <c r="DB11" s="11">
        <v>0</v>
      </c>
      <c r="DC11" s="97">
        <v>0</v>
      </c>
      <c r="DD11" s="11">
        <v>0</v>
      </c>
      <c r="DE11" s="97">
        <v>0</v>
      </c>
      <c r="DF11" s="11">
        <v>0</v>
      </c>
      <c r="DG11" s="97">
        <v>0</v>
      </c>
      <c r="DH11" s="13">
        <v>0</v>
      </c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</row>
    <row r="12" spans="2:138" ht="24" customHeight="1" thickBot="1" x14ac:dyDescent="0.4">
      <c r="B12" s="91" t="s">
        <v>18</v>
      </c>
      <c r="C12" s="96">
        <v>26</v>
      </c>
      <c r="D12" s="97">
        <v>24</v>
      </c>
      <c r="E12" s="97">
        <v>4</v>
      </c>
      <c r="F12" s="11">
        <v>2</v>
      </c>
      <c r="G12" s="97">
        <v>1</v>
      </c>
      <c r="H12" s="11">
        <v>1</v>
      </c>
      <c r="I12" s="97">
        <v>7</v>
      </c>
      <c r="J12" s="11">
        <v>1</v>
      </c>
      <c r="K12" s="97">
        <v>3</v>
      </c>
      <c r="L12" s="12">
        <v>2</v>
      </c>
      <c r="M12" s="96">
        <v>3</v>
      </c>
      <c r="N12" s="97">
        <v>1</v>
      </c>
      <c r="O12" s="97">
        <v>3</v>
      </c>
      <c r="P12" s="11">
        <v>0</v>
      </c>
      <c r="Q12" s="97">
        <v>1</v>
      </c>
      <c r="R12" s="11">
        <v>0</v>
      </c>
      <c r="S12" s="97">
        <v>1</v>
      </c>
      <c r="T12" s="11">
        <v>1</v>
      </c>
      <c r="U12" s="97">
        <v>1</v>
      </c>
      <c r="V12" s="13">
        <v>0</v>
      </c>
      <c r="W12" s="96">
        <v>0</v>
      </c>
      <c r="X12" s="97">
        <v>0</v>
      </c>
      <c r="Y12" s="97">
        <v>0</v>
      </c>
      <c r="Z12" s="11">
        <v>0</v>
      </c>
      <c r="AA12" s="97">
        <v>0</v>
      </c>
      <c r="AB12" s="11">
        <v>0</v>
      </c>
      <c r="AC12" s="97">
        <v>6</v>
      </c>
      <c r="AD12" s="11">
        <v>0</v>
      </c>
      <c r="AE12" s="97">
        <v>0</v>
      </c>
      <c r="AF12" s="13">
        <v>0</v>
      </c>
      <c r="AG12" s="96">
        <v>0</v>
      </c>
      <c r="AH12" s="97">
        <v>1</v>
      </c>
      <c r="AI12" s="97">
        <v>0</v>
      </c>
      <c r="AJ12" s="11">
        <v>0</v>
      </c>
      <c r="AK12" s="97">
        <v>0</v>
      </c>
      <c r="AL12" s="11">
        <v>0</v>
      </c>
      <c r="AM12" s="97">
        <v>0</v>
      </c>
      <c r="AN12" s="11">
        <v>0</v>
      </c>
      <c r="AO12" s="97">
        <v>0</v>
      </c>
      <c r="AP12" s="13">
        <v>0</v>
      </c>
      <c r="AQ12" s="96">
        <v>1</v>
      </c>
      <c r="AR12" s="97">
        <v>1</v>
      </c>
      <c r="AS12" s="97">
        <v>0</v>
      </c>
      <c r="AT12" s="11">
        <v>0</v>
      </c>
      <c r="AU12" s="97">
        <v>0</v>
      </c>
      <c r="AV12" s="11">
        <v>0</v>
      </c>
      <c r="AW12" s="97">
        <v>0</v>
      </c>
      <c r="AX12" s="11">
        <v>0</v>
      </c>
      <c r="AY12" s="97">
        <v>2</v>
      </c>
      <c r="AZ12" s="13">
        <v>0</v>
      </c>
      <c r="BA12" s="96">
        <v>0</v>
      </c>
      <c r="BB12" s="97">
        <v>1</v>
      </c>
      <c r="BC12" s="97">
        <v>0</v>
      </c>
      <c r="BD12" s="11">
        <v>0</v>
      </c>
      <c r="BE12" s="97">
        <v>0</v>
      </c>
      <c r="BF12" s="11">
        <v>0</v>
      </c>
      <c r="BG12" s="97">
        <v>0</v>
      </c>
      <c r="BH12" s="11">
        <v>0</v>
      </c>
      <c r="BI12" s="97">
        <v>0</v>
      </c>
      <c r="BJ12" s="13">
        <v>0</v>
      </c>
      <c r="BK12" s="96">
        <v>0</v>
      </c>
      <c r="BL12" s="97">
        <v>0</v>
      </c>
      <c r="BM12" s="97">
        <v>0</v>
      </c>
      <c r="BN12" s="11">
        <v>0</v>
      </c>
      <c r="BO12" s="97">
        <v>0</v>
      </c>
      <c r="BP12" s="11">
        <v>0</v>
      </c>
      <c r="BQ12" s="97">
        <v>0</v>
      </c>
      <c r="BR12" s="11">
        <v>0</v>
      </c>
      <c r="BS12" s="97">
        <v>0</v>
      </c>
      <c r="BT12" s="13">
        <v>0</v>
      </c>
      <c r="BU12" s="96">
        <v>0</v>
      </c>
      <c r="BV12" s="97">
        <v>0</v>
      </c>
      <c r="BW12" s="97">
        <v>0</v>
      </c>
      <c r="BX12" s="11">
        <v>0</v>
      </c>
      <c r="BY12" s="97">
        <v>0</v>
      </c>
      <c r="BZ12" s="11">
        <v>0</v>
      </c>
      <c r="CA12" s="97">
        <v>0</v>
      </c>
      <c r="CB12" s="11">
        <v>0</v>
      </c>
      <c r="CC12" s="97">
        <v>0</v>
      </c>
      <c r="CD12" s="13">
        <v>0</v>
      </c>
      <c r="CE12" s="96">
        <v>2</v>
      </c>
      <c r="CF12" s="97">
        <v>2</v>
      </c>
      <c r="CG12" s="97">
        <v>0</v>
      </c>
      <c r="CH12" s="11">
        <v>0</v>
      </c>
      <c r="CI12" s="97">
        <v>0</v>
      </c>
      <c r="CJ12" s="11">
        <v>0</v>
      </c>
      <c r="CK12" s="97">
        <v>0</v>
      </c>
      <c r="CL12" s="11">
        <v>0</v>
      </c>
      <c r="CM12" s="97">
        <v>0</v>
      </c>
      <c r="CN12" s="13">
        <v>0</v>
      </c>
      <c r="CO12" s="96">
        <v>49</v>
      </c>
      <c r="CP12" s="97">
        <v>53</v>
      </c>
      <c r="CQ12" s="97">
        <v>21</v>
      </c>
      <c r="CR12" s="11">
        <v>6</v>
      </c>
      <c r="CS12" s="97">
        <v>14</v>
      </c>
      <c r="CT12" s="11">
        <v>0</v>
      </c>
      <c r="CU12" s="97">
        <v>37</v>
      </c>
      <c r="CV12" s="11">
        <v>1</v>
      </c>
      <c r="CW12" s="97">
        <v>16</v>
      </c>
      <c r="CX12" s="13">
        <v>0</v>
      </c>
      <c r="CY12" s="96">
        <v>2</v>
      </c>
      <c r="CZ12" s="97">
        <v>0</v>
      </c>
      <c r="DA12" s="97">
        <v>0</v>
      </c>
      <c r="DB12" s="11">
        <v>0</v>
      </c>
      <c r="DC12" s="97">
        <v>0</v>
      </c>
      <c r="DD12" s="11">
        <v>0</v>
      </c>
      <c r="DE12" s="97">
        <v>4</v>
      </c>
      <c r="DF12" s="11">
        <v>0</v>
      </c>
      <c r="DG12" s="97">
        <v>0</v>
      </c>
      <c r="DH12" s="13">
        <v>0</v>
      </c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</row>
    <row r="13" spans="2:138" ht="24" customHeight="1" thickBot="1" x14ac:dyDescent="0.4">
      <c r="B13" s="91" t="s">
        <v>19</v>
      </c>
      <c r="C13" s="96">
        <v>21</v>
      </c>
      <c r="D13" s="97">
        <v>15</v>
      </c>
      <c r="E13" s="97">
        <v>5</v>
      </c>
      <c r="F13" s="11">
        <v>0</v>
      </c>
      <c r="G13" s="97">
        <v>1</v>
      </c>
      <c r="H13" s="11">
        <v>1</v>
      </c>
      <c r="I13" s="97">
        <v>10</v>
      </c>
      <c r="J13" s="11">
        <v>0</v>
      </c>
      <c r="K13" s="97">
        <v>7</v>
      </c>
      <c r="L13" s="12">
        <v>0</v>
      </c>
      <c r="M13" s="96">
        <v>1</v>
      </c>
      <c r="N13" s="97">
        <v>1</v>
      </c>
      <c r="O13" s="97">
        <v>1</v>
      </c>
      <c r="P13" s="11">
        <v>0</v>
      </c>
      <c r="Q13" s="97">
        <v>0</v>
      </c>
      <c r="R13" s="11">
        <v>0</v>
      </c>
      <c r="S13" s="97">
        <v>3</v>
      </c>
      <c r="T13" s="11">
        <v>0</v>
      </c>
      <c r="U13" s="97">
        <v>0</v>
      </c>
      <c r="V13" s="13">
        <v>0</v>
      </c>
      <c r="W13" s="96">
        <v>0</v>
      </c>
      <c r="X13" s="97">
        <v>0</v>
      </c>
      <c r="Y13" s="97">
        <v>0</v>
      </c>
      <c r="Z13" s="11">
        <v>0</v>
      </c>
      <c r="AA13" s="97">
        <v>0</v>
      </c>
      <c r="AB13" s="11">
        <v>0</v>
      </c>
      <c r="AC13" s="97">
        <v>4</v>
      </c>
      <c r="AD13" s="11">
        <v>0</v>
      </c>
      <c r="AE13" s="97">
        <v>0</v>
      </c>
      <c r="AF13" s="13">
        <v>0</v>
      </c>
      <c r="AG13" s="96">
        <v>3</v>
      </c>
      <c r="AH13" s="97">
        <v>4</v>
      </c>
      <c r="AI13" s="97">
        <v>1</v>
      </c>
      <c r="AJ13" s="11">
        <v>0</v>
      </c>
      <c r="AK13" s="97">
        <v>0</v>
      </c>
      <c r="AL13" s="11">
        <v>0</v>
      </c>
      <c r="AM13" s="97">
        <v>2</v>
      </c>
      <c r="AN13" s="11">
        <v>0</v>
      </c>
      <c r="AO13" s="97">
        <v>2</v>
      </c>
      <c r="AP13" s="13">
        <v>0</v>
      </c>
      <c r="AQ13" s="96">
        <v>0</v>
      </c>
      <c r="AR13" s="97">
        <v>1</v>
      </c>
      <c r="AS13" s="97">
        <v>0</v>
      </c>
      <c r="AT13" s="11">
        <v>0</v>
      </c>
      <c r="AU13" s="97">
        <v>0</v>
      </c>
      <c r="AV13" s="11">
        <v>0</v>
      </c>
      <c r="AW13" s="97">
        <v>0</v>
      </c>
      <c r="AX13" s="11">
        <v>0</v>
      </c>
      <c r="AY13" s="97">
        <v>0</v>
      </c>
      <c r="AZ13" s="13">
        <v>0</v>
      </c>
      <c r="BA13" s="96">
        <v>0</v>
      </c>
      <c r="BB13" s="97">
        <v>1</v>
      </c>
      <c r="BC13" s="97">
        <v>0</v>
      </c>
      <c r="BD13" s="11">
        <v>0</v>
      </c>
      <c r="BE13" s="97">
        <v>0</v>
      </c>
      <c r="BF13" s="11">
        <v>0</v>
      </c>
      <c r="BG13" s="97">
        <v>1</v>
      </c>
      <c r="BH13" s="11">
        <v>0</v>
      </c>
      <c r="BI13" s="97">
        <v>1</v>
      </c>
      <c r="BJ13" s="13">
        <v>0</v>
      </c>
      <c r="BK13" s="96">
        <v>0</v>
      </c>
      <c r="BL13" s="97">
        <v>0</v>
      </c>
      <c r="BM13" s="97">
        <v>0</v>
      </c>
      <c r="BN13" s="11">
        <v>0</v>
      </c>
      <c r="BO13" s="97">
        <v>0</v>
      </c>
      <c r="BP13" s="11">
        <v>0</v>
      </c>
      <c r="BQ13" s="97">
        <v>0</v>
      </c>
      <c r="BR13" s="11">
        <v>0</v>
      </c>
      <c r="BS13" s="97">
        <v>0</v>
      </c>
      <c r="BT13" s="13">
        <v>0</v>
      </c>
      <c r="BU13" s="96">
        <v>0</v>
      </c>
      <c r="BV13" s="97">
        <v>0</v>
      </c>
      <c r="BW13" s="97">
        <v>0</v>
      </c>
      <c r="BX13" s="11">
        <v>0</v>
      </c>
      <c r="BY13" s="97">
        <v>0</v>
      </c>
      <c r="BZ13" s="11">
        <v>0</v>
      </c>
      <c r="CA13" s="97">
        <v>0</v>
      </c>
      <c r="CB13" s="11">
        <v>0</v>
      </c>
      <c r="CC13" s="97">
        <v>0</v>
      </c>
      <c r="CD13" s="13">
        <v>0</v>
      </c>
      <c r="CE13" s="96">
        <v>3</v>
      </c>
      <c r="CF13" s="97">
        <v>4</v>
      </c>
      <c r="CG13" s="97">
        <v>0</v>
      </c>
      <c r="CH13" s="11">
        <v>0</v>
      </c>
      <c r="CI13" s="97">
        <v>0</v>
      </c>
      <c r="CJ13" s="11">
        <v>0</v>
      </c>
      <c r="CK13" s="97">
        <v>0</v>
      </c>
      <c r="CL13" s="11">
        <v>0</v>
      </c>
      <c r="CM13" s="97">
        <v>0</v>
      </c>
      <c r="CN13" s="13">
        <v>0</v>
      </c>
      <c r="CO13" s="96">
        <v>36</v>
      </c>
      <c r="CP13" s="97">
        <v>49</v>
      </c>
      <c r="CQ13" s="97">
        <v>28</v>
      </c>
      <c r="CR13" s="11">
        <v>3</v>
      </c>
      <c r="CS13" s="97">
        <v>9</v>
      </c>
      <c r="CT13" s="11">
        <v>1</v>
      </c>
      <c r="CU13" s="97">
        <v>41</v>
      </c>
      <c r="CV13" s="11">
        <v>0</v>
      </c>
      <c r="CW13" s="97">
        <v>11</v>
      </c>
      <c r="CX13" s="13">
        <v>1</v>
      </c>
      <c r="CY13" s="96">
        <v>0</v>
      </c>
      <c r="CZ13" s="97">
        <v>1</v>
      </c>
      <c r="DA13" s="97">
        <v>0</v>
      </c>
      <c r="DB13" s="11">
        <v>0</v>
      </c>
      <c r="DC13" s="97">
        <v>0</v>
      </c>
      <c r="DD13" s="11">
        <v>0</v>
      </c>
      <c r="DE13" s="97">
        <v>6</v>
      </c>
      <c r="DF13" s="11">
        <v>0</v>
      </c>
      <c r="DG13" s="97">
        <v>0</v>
      </c>
      <c r="DH13" s="13">
        <v>0</v>
      </c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</row>
    <row r="14" spans="2:138" ht="24" customHeight="1" thickBot="1" x14ac:dyDescent="0.4">
      <c r="B14" s="91" t="s">
        <v>20</v>
      </c>
      <c r="C14" s="96">
        <v>19</v>
      </c>
      <c r="D14" s="97">
        <v>13</v>
      </c>
      <c r="E14" s="97">
        <v>2</v>
      </c>
      <c r="F14" s="11">
        <v>0</v>
      </c>
      <c r="G14" s="97">
        <v>0</v>
      </c>
      <c r="H14" s="11">
        <v>0</v>
      </c>
      <c r="I14" s="97">
        <v>6</v>
      </c>
      <c r="J14" s="11">
        <v>0</v>
      </c>
      <c r="K14" s="97">
        <v>2</v>
      </c>
      <c r="L14" s="12">
        <v>1</v>
      </c>
      <c r="M14" s="96">
        <v>0</v>
      </c>
      <c r="N14" s="97">
        <v>0</v>
      </c>
      <c r="O14" s="97">
        <v>0</v>
      </c>
      <c r="P14" s="11">
        <v>0</v>
      </c>
      <c r="Q14" s="97">
        <v>2</v>
      </c>
      <c r="R14" s="11">
        <v>0</v>
      </c>
      <c r="S14" s="97">
        <v>3</v>
      </c>
      <c r="T14" s="11">
        <v>0</v>
      </c>
      <c r="U14" s="97">
        <v>2</v>
      </c>
      <c r="V14" s="13">
        <v>0</v>
      </c>
      <c r="W14" s="96">
        <v>0</v>
      </c>
      <c r="X14" s="97">
        <v>0</v>
      </c>
      <c r="Y14" s="97">
        <v>0</v>
      </c>
      <c r="Z14" s="11">
        <v>0</v>
      </c>
      <c r="AA14" s="97">
        <v>0</v>
      </c>
      <c r="AB14" s="11">
        <v>0</v>
      </c>
      <c r="AC14" s="97">
        <v>6</v>
      </c>
      <c r="AD14" s="11">
        <v>0</v>
      </c>
      <c r="AE14" s="97">
        <v>0</v>
      </c>
      <c r="AF14" s="13">
        <v>0</v>
      </c>
      <c r="AG14" s="96">
        <v>1</v>
      </c>
      <c r="AH14" s="97">
        <v>3</v>
      </c>
      <c r="AI14" s="97">
        <v>0</v>
      </c>
      <c r="AJ14" s="11">
        <v>0</v>
      </c>
      <c r="AK14" s="97">
        <v>0</v>
      </c>
      <c r="AL14" s="11">
        <v>0</v>
      </c>
      <c r="AM14" s="97">
        <v>1</v>
      </c>
      <c r="AN14" s="11">
        <v>0</v>
      </c>
      <c r="AO14" s="97">
        <v>1</v>
      </c>
      <c r="AP14" s="13">
        <v>0</v>
      </c>
      <c r="AQ14" s="96">
        <v>1</v>
      </c>
      <c r="AR14" s="97">
        <v>0</v>
      </c>
      <c r="AS14" s="97">
        <v>1</v>
      </c>
      <c r="AT14" s="11">
        <v>0</v>
      </c>
      <c r="AU14" s="97">
        <v>1</v>
      </c>
      <c r="AV14" s="11">
        <v>0</v>
      </c>
      <c r="AW14" s="97">
        <v>2</v>
      </c>
      <c r="AX14" s="11">
        <v>0</v>
      </c>
      <c r="AY14" s="97">
        <v>0</v>
      </c>
      <c r="AZ14" s="13">
        <v>0</v>
      </c>
      <c r="BA14" s="96">
        <v>2</v>
      </c>
      <c r="BB14" s="97">
        <v>0</v>
      </c>
      <c r="BC14" s="97">
        <v>0</v>
      </c>
      <c r="BD14" s="11">
        <v>0</v>
      </c>
      <c r="BE14" s="97">
        <v>0</v>
      </c>
      <c r="BF14" s="11">
        <v>0</v>
      </c>
      <c r="BG14" s="97">
        <v>0</v>
      </c>
      <c r="BH14" s="11">
        <v>0</v>
      </c>
      <c r="BI14" s="97">
        <v>0</v>
      </c>
      <c r="BJ14" s="13">
        <v>0</v>
      </c>
      <c r="BK14" s="96">
        <v>0</v>
      </c>
      <c r="BL14" s="97">
        <v>0</v>
      </c>
      <c r="BM14" s="97">
        <v>0</v>
      </c>
      <c r="BN14" s="11">
        <v>0</v>
      </c>
      <c r="BO14" s="97">
        <v>0</v>
      </c>
      <c r="BP14" s="11">
        <v>0</v>
      </c>
      <c r="BQ14" s="97">
        <v>0</v>
      </c>
      <c r="BR14" s="11">
        <v>0</v>
      </c>
      <c r="BS14" s="97">
        <v>0</v>
      </c>
      <c r="BT14" s="13">
        <v>0</v>
      </c>
      <c r="BU14" s="96">
        <v>0</v>
      </c>
      <c r="BV14" s="97">
        <v>0</v>
      </c>
      <c r="BW14" s="97">
        <v>0</v>
      </c>
      <c r="BX14" s="11">
        <v>0</v>
      </c>
      <c r="BY14" s="97">
        <v>0</v>
      </c>
      <c r="BZ14" s="11">
        <v>0</v>
      </c>
      <c r="CA14" s="97">
        <v>0</v>
      </c>
      <c r="CB14" s="11">
        <v>0</v>
      </c>
      <c r="CC14" s="97">
        <v>0</v>
      </c>
      <c r="CD14" s="13">
        <v>0</v>
      </c>
      <c r="CE14" s="96">
        <v>5</v>
      </c>
      <c r="CF14" s="97">
        <v>4</v>
      </c>
      <c r="CG14" s="97">
        <v>0</v>
      </c>
      <c r="CH14" s="11">
        <v>0</v>
      </c>
      <c r="CI14" s="97">
        <v>0</v>
      </c>
      <c r="CJ14" s="11">
        <v>0</v>
      </c>
      <c r="CK14" s="97">
        <v>0</v>
      </c>
      <c r="CL14" s="11">
        <v>0</v>
      </c>
      <c r="CM14" s="97">
        <v>0</v>
      </c>
      <c r="CN14" s="13">
        <v>0</v>
      </c>
      <c r="CO14" s="96">
        <v>33</v>
      </c>
      <c r="CP14" s="97">
        <v>50</v>
      </c>
      <c r="CQ14" s="97">
        <v>19</v>
      </c>
      <c r="CR14" s="11">
        <v>0</v>
      </c>
      <c r="CS14" s="97">
        <v>4</v>
      </c>
      <c r="CT14" s="11">
        <v>0</v>
      </c>
      <c r="CU14" s="97">
        <v>27</v>
      </c>
      <c r="CV14" s="11">
        <v>1</v>
      </c>
      <c r="CW14" s="97">
        <v>19</v>
      </c>
      <c r="CX14" s="13">
        <v>0</v>
      </c>
      <c r="CY14" s="96">
        <v>0</v>
      </c>
      <c r="CZ14" s="97">
        <v>10</v>
      </c>
      <c r="DA14" s="97">
        <v>0</v>
      </c>
      <c r="DB14" s="11">
        <v>0</v>
      </c>
      <c r="DC14" s="97">
        <v>0</v>
      </c>
      <c r="DD14" s="11">
        <v>0</v>
      </c>
      <c r="DE14" s="97">
        <v>0</v>
      </c>
      <c r="DF14" s="11">
        <v>0</v>
      </c>
      <c r="DG14" s="97">
        <v>0</v>
      </c>
      <c r="DH14" s="13">
        <v>0</v>
      </c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</row>
    <row r="15" spans="2:138" ht="24" customHeight="1" thickBot="1" x14ac:dyDescent="0.4">
      <c r="B15" s="91" t="s">
        <v>21</v>
      </c>
      <c r="C15" s="96">
        <v>21</v>
      </c>
      <c r="D15" s="97">
        <v>24</v>
      </c>
      <c r="E15" s="97">
        <v>2</v>
      </c>
      <c r="F15" s="11">
        <v>2</v>
      </c>
      <c r="G15" s="97">
        <v>1</v>
      </c>
      <c r="H15" s="11">
        <v>2</v>
      </c>
      <c r="I15" s="97">
        <v>8</v>
      </c>
      <c r="J15" s="11">
        <v>0</v>
      </c>
      <c r="K15" s="97">
        <v>4</v>
      </c>
      <c r="L15" s="12">
        <v>0</v>
      </c>
      <c r="M15" s="96">
        <v>1</v>
      </c>
      <c r="N15" s="97">
        <v>1</v>
      </c>
      <c r="O15" s="97">
        <v>1</v>
      </c>
      <c r="P15" s="11">
        <v>0</v>
      </c>
      <c r="Q15" s="97">
        <v>1</v>
      </c>
      <c r="R15" s="11">
        <v>0</v>
      </c>
      <c r="S15" s="97">
        <v>1</v>
      </c>
      <c r="T15" s="11">
        <v>0</v>
      </c>
      <c r="U15" s="97">
        <v>1</v>
      </c>
      <c r="V15" s="13">
        <v>0</v>
      </c>
      <c r="W15" s="96">
        <v>0</v>
      </c>
      <c r="X15" s="97">
        <v>0</v>
      </c>
      <c r="Y15" s="97">
        <v>0</v>
      </c>
      <c r="Z15" s="11">
        <v>0</v>
      </c>
      <c r="AA15" s="97">
        <v>0</v>
      </c>
      <c r="AB15" s="11">
        <v>0</v>
      </c>
      <c r="AC15" s="97">
        <v>5</v>
      </c>
      <c r="AD15" s="11">
        <v>0</v>
      </c>
      <c r="AE15" s="97">
        <v>0</v>
      </c>
      <c r="AF15" s="13">
        <v>0</v>
      </c>
      <c r="AG15" s="96">
        <v>2</v>
      </c>
      <c r="AH15" s="97">
        <v>2</v>
      </c>
      <c r="AI15" s="97">
        <v>0</v>
      </c>
      <c r="AJ15" s="11">
        <v>0</v>
      </c>
      <c r="AK15" s="97">
        <v>1</v>
      </c>
      <c r="AL15" s="11">
        <v>0</v>
      </c>
      <c r="AM15" s="97">
        <v>0</v>
      </c>
      <c r="AN15" s="11">
        <v>0</v>
      </c>
      <c r="AO15" s="97">
        <v>1</v>
      </c>
      <c r="AP15" s="13">
        <v>0</v>
      </c>
      <c r="AQ15" s="96">
        <v>1</v>
      </c>
      <c r="AR15" s="97">
        <v>1</v>
      </c>
      <c r="AS15" s="97">
        <v>0</v>
      </c>
      <c r="AT15" s="11">
        <v>0</v>
      </c>
      <c r="AU15" s="97">
        <v>0</v>
      </c>
      <c r="AV15" s="11">
        <v>0</v>
      </c>
      <c r="AW15" s="97">
        <v>1</v>
      </c>
      <c r="AX15" s="11">
        <v>0</v>
      </c>
      <c r="AY15" s="97">
        <v>1</v>
      </c>
      <c r="AZ15" s="13">
        <v>0</v>
      </c>
      <c r="BA15" s="96">
        <v>0</v>
      </c>
      <c r="BB15" s="97">
        <v>1</v>
      </c>
      <c r="BC15" s="97">
        <v>1</v>
      </c>
      <c r="BD15" s="11">
        <v>0</v>
      </c>
      <c r="BE15" s="97">
        <v>0</v>
      </c>
      <c r="BF15" s="11">
        <v>0</v>
      </c>
      <c r="BG15" s="97">
        <v>1</v>
      </c>
      <c r="BH15" s="11">
        <v>0</v>
      </c>
      <c r="BI15" s="97">
        <v>0</v>
      </c>
      <c r="BJ15" s="13">
        <v>0</v>
      </c>
      <c r="BK15" s="96">
        <v>0</v>
      </c>
      <c r="BL15" s="97">
        <v>0</v>
      </c>
      <c r="BM15" s="97">
        <v>0</v>
      </c>
      <c r="BN15" s="11">
        <v>0</v>
      </c>
      <c r="BO15" s="97">
        <v>0</v>
      </c>
      <c r="BP15" s="11">
        <v>0</v>
      </c>
      <c r="BQ15" s="97">
        <v>0</v>
      </c>
      <c r="BR15" s="11">
        <v>0</v>
      </c>
      <c r="BS15" s="97">
        <v>0</v>
      </c>
      <c r="BT15" s="13">
        <v>0</v>
      </c>
      <c r="BU15" s="96">
        <v>0</v>
      </c>
      <c r="BV15" s="97">
        <v>0</v>
      </c>
      <c r="BW15" s="97">
        <v>0</v>
      </c>
      <c r="BX15" s="11">
        <v>0</v>
      </c>
      <c r="BY15" s="97">
        <v>0</v>
      </c>
      <c r="BZ15" s="11">
        <v>0</v>
      </c>
      <c r="CA15" s="97">
        <v>0</v>
      </c>
      <c r="CB15" s="11">
        <v>0</v>
      </c>
      <c r="CC15" s="97">
        <v>0</v>
      </c>
      <c r="CD15" s="13">
        <v>0</v>
      </c>
      <c r="CE15" s="96">
        <v>4</v>
      </c>
      <c r="CF15" s="97">
        <v>3</v>
      </c>
      <c r="CG15" s="97">
        <v>0</v>
      </c>
      <c r="CH15" s="11">
        <v>0</v>
      </c>
      <c r="CI15" s="97">
        <v>0</v>
      </c>
      <c r="CJ15" s="11">
        <v>0</v>
      </c>
      <c r="CK15" s="97">
        <v>0</v>
      </c>
      <c r="CL15" s="11">
        <v>0</v>
      </c>
      <c r="CM15" s="97">
        <v>0</v>
      </c>
      <c r="CN15" s="13">
        <v>0</v>
      </c>
      <c r="CO15" s="96">
        <v>35</v>
      </c>
      <c r="CP15" s="97">
        <v>42</v>
      </c>
      <c r="CQ15" s="97">
        <v>23</v>
      </c>
      <c r="CR15" s="11">
        <v>2</v>
      </c>
      <c r="CS15" s="97">
        <v>7</v>
      </c>
      <c r="CT15" s="11">
        <v>0</v>
      </c>
      <c r="CU15" s="97">
        <v>13</v>
      </c>
      <c r="CV15" s="11">
        <v>2</v>
      </c>
      <c r="CW15" s="97">
        <v>12</v>
      </c>
      <c r="CX15" s="13">
        <v>1</v>
      </c>
      <c r="CY15" s="96">
        <v>0</v>
      </c>
      <c r="CZ15" s="97">
        <v>2</v>
      </c>
      <c r="DA15" s="97">
        <v>0</v>
      </c>
      <c r="DB15" s="11">
        <v>0</v>
      </c>
      <c r="DC15" s="97">
        <v>0</v>
      </c>
      <c r="DD15" s="11">
        <v>0</v>
      </c>
      <c r="DE15" s="97">
        <v>0</v>
      </c>
      <c r="DF15" s="11">
        <v>0</v>
      </c>
      <c r="DG15" s="97">
        <v>0</v>
      </c>
      <c r="DH15" s="13">
        <v>0</v>
      </c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</row>
    <row r="16" spans="2:138" ht="24" customHeight="1" thickBot="1" x14ac:dyDescent="0.4">
      <c r="B16" s="91" t="s">
        <v>22</v>
      </c>
      <c r="C16" s="96">
        <v>37</v>
      </c>
      <c r="D16" s="97">
        <v>21</v>
      </c>
      <c r="E16" s="97">
        <v>5</v>
      </c>
      <c r="F16" s="11">
        <v>1</v>
      </c>
      <c r="G16" s="97">
        <v>2</v>
      </c>
      <c r="H16" s="11">
        <v>3</v>
      </c>
      <c r="I16" s="97">
        <v>13</v>
      </c>
      <c r="J16" s="11">
        <v>0</v>
      </c>
      <c r="K16" s="97">
        <v>3</v>
      </c>
      <c r="L16" s="12">
        <v>1</v>
      </c>
      <c r="M16" s="96">
        <v>3</v>
      </c>
      <c r="N16" s="97">
        <v>1</v>
      </c>
      <c r="O16" s="97">
        <v>0</v>
      </c>
      <c r="P16" s="11">
        <v>1</v>
      </c>
      <c r="Q16" s="97">
        <v>1</v>
      </c>
      <c r="R16" s="11">
        <v>0</v>
      </c>
      <c r="S16" s="97">
        <v>2</v>
      </c>
      <c r="T16" s="11">
        <v>0</v>
      </c>
      <c r="U16" s="97">
        <v>0</v>
      </c>
      <c r="V16" s="13">
        <v>0</v>
      </c>
      <c r="W16" s="96">
        <v>0</v>
      </c>
      <c r="X16" s="97">
        <v>1</v>
      </c>
      <c r="Y16" s="97">
        <v>0</v>
      </c>
      <c r="Z16" s="11">
        <v>0</v>
      </c>
      <c r="AA16" s="97">
        <v>0</v>
      </c>
      <c r="AB16" s="11">
        <v>0</v>
      </c>
      <c r="AC16" s="97">
        <v>6</v>
      </c>
      <c r="AD16" s="11">
        <v>0</v>
      </c>
      <c r="AE16" s="97">
        <v>0</v>
      </c>
      <c r="AF16" s="13">
        <v>0</v>
      </c>
      <c r="AG16" s="96">
        <v>0</v>
      </c>
      <c r="AH16" s="97">
        <v>0</v>
      </c>
      <c r="AI16" s="97">
        <v>0</v>
      </c>
      <c r="AJ16" s="11">
        <v>0</v>
      </c>
      <c r="AK16" s="97">
        <v>0</v>
      </c>
      <c r="AL16" s="11">
        <v>0</v>
      </c>
      <c r="AM16" s="97">
        <v>1</v>
      </c>
      <c r="AN16" s="11">
        <v>0</v>
      </c>
      <c r="AO16" s="97">
        <v>1</v>
      </c>
      <c r="AP16" s="13">
        <v>0</v>
      </c>
      <c r="AQ16" s="96">
        <v>2</v>
      </c>
      <c r="AR16" s="97">
        <v>0</v>
      </c>
      <c r="AS16" s="97">
        <v>0</v>
      </c>
      <c r="AT16" s="11">
        <v>0</v>
      </c>
      <c r="AU16" s="97">
        <v>0</v>
      </c>
      <c r="AV16" s="11">
        <v>0</v>
      </c>
      <c r="AW16" s="97">
        <v>1</v>
      </c>
      <c r="AX16" s="11">
        <v>0</v>
      </c>
      <c r="AY16" s="97">
        <v>0</v>
      </c>
      <c r="AZ16" s="13">
        <v>0</v>
      </c>
      <c r="BA16" s="96">
        <v>0</v>
      </c>
      <c r="BB16" s="97">
        <v>3</v>
      </c>
      <c r="BC16" s="97">
        <v>0</v>
      </c>
      <c r="BD16" s="11">
        <v>0</v>
      </c>
      <c r="BE16" s="97">
        <v>0</v>
      </c>
      <c r="BF16" s="11">
        <v>0</v>
      </c>
      <c r="BG16" s="97">
        <v>0</v>
      </c>
      <c r="BH16" s="11">
        <v>0</v>
      </c>
      <c r="BI16" s="97">
        <v>0</v>
      </c>
      <c r="BJ16" s="13">
        <v>0</v>
      </c>
      <c r="BK16" s="96">
        <v>0</v>
      </c>
      <c r="BL16" s="97">
        <v>0</v>
      </c>
      <c r="BM16" s="97">
        <v>0</v>
      </c>
      <c r="BN16" s="11">
        <v>0</v>
      </c>
      <c r="BO16" s="97">
        <v>0</v>
      </c>
      <c r="BP16" s="11">
        <v>0</v>
      </c>
      <c r="BQ16" s="97">
        <v>0</v>
      </c>
      <c r="BR16" s="11">
        <v>0</v>
      </c>
      <c r="BS16" s="97">
        <v>0</v>
      </c>
      <c r="BT16" s="13">
        <v>0</v>
      </c>
      <c r="BU16" s="96">
        <v>0</v>
      </c>
      <c r="BV16" s="97">
        <v>0</v>
      </c>
      <c r="BW16" s="97">
        <v>0</v>
      </c>
      <c r="BX16" s="11">
        <v>0</v>
      </c>
      <c r="BY16" s="97">
        <v>0</v>
      </c>
      <c r="BZ16" s="11">
        <v>0</v>
      </c>
      <c r="CA16" s="97">
        <v>0</v>
      </c>
      <c r="CB16" s="11">
        <v>0</v>
      </c>
      <c r="CC16" s="97">
        <v>0</v>
      </c>
      <c r="CD16" s="13">
        <v>0</v>
      </c>
      <c r="CE16" s="96">
        <v>5</v>
      </c>
      <c r="CF16" s="97">
        <v>4</v>
      </c>
      <c r="CG16" s="97">
        <v>0</v>
      </c>
      <c r="CH16" s="11">
        <v>0</v>
      </c>
      <c r="CI16" s="97">
        <v>0</v>
      </c>
      <c r="CJ16" s="11">
        <v>0</v>
      </c>
      <c r="CK16" s="97">
        <v>0</v>
      </c>
      <c r="CL16" s="11">
        <v>0</v>
      </c>
      <c r="CM16" s="97">
        <v>0</v>
      </c>
      <c r="CN16" s="13">
        <v>0</v>
      </c>
      <c r="CO16" s="96">
        <v>42</v>
      </c>
      <c r="CP16" s="97">
        <v>34</v>
      </c>
      <c r="CQ16" s="97">
        <v>22</v>
      </c>
      <c r="CR16" s="11">
        <v>0</v>
      </c>
      <c r="CS16" s="97">
        <v>9</v>
      </c>
      <c r="CT16" s="11">
        <v>3</v>
      </c>
      <c r="CU16" s="97">
        <v>31</v>
      </c>
      <c r="CV16" s="11">
        <v>3</v>
      </c>
      <c r="CW16" s="97">
        <v>35</v>
      </c>
      <c r="CX16" s="13">
        <v>1</v>
      </c>
      <c r="CY16" s="96">
        <v>2</v>
      </c>
      <c r="CZ16" s="97">
        <v>0</v>
      </c>
      <c r="DA16" s="97">
        <v>1</v>
      </c>
      <c r="DB16" s="11">
        <v>0</v>
      </c>
      <c r="DC16" s="97">
        <v>0</v>
      </c>
      <c r="DD16" s="11">
        <v>0</v>
      </c>
      <c r="DE16" s="97">
        <v>2</v>
      </c>
      <c r="DF16" s="11">
        <v>0</v>
      </c>
      <c r="DG16" s="97">
        <v>0</v>
      </c>
      <c r="DH16" s="13">
        <v>0</v>
      </c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</row>
    <row r="17" spans="2:138" ht="24" customHeight="1" thickBot="1" x14ac:dyDescent="0.4">
      <c r="B17" s="91" t="s">
        <v>23</v>
      </c>
      <c r="C17" s="96">
        <v>27</v>
      </c>
      <c r="D17" s="97">
        <v>16</v>
      </c>
      <c r="E17" s="97">
        <v>6</v>
      </c>
      <c r="F17" s="11">
        <v>1</v>
      </c>
      <c r="G17" s="97">
        <v>2</v>
      </c>
      <c r="H17" s="11">
        <v>1</v>
      </c>
      <c r="I17" s="97">
        <v>11</v>
      </c>
      <c r="J17" s="11">
        <v>1</v>
      </c>
      <c r="K17" s="97">
        <v>8</v>
      </c>
      <c r="L17" s="12">
        <v>0</v>
      </c>
      <c r="M17" s="96">
        <v>0</v>
      </c>
      <c r="N17" s="97">
        <v>4</v>
      </c>
      <c r="O17" s="97">
        <v>3</v>
      </c>
      <c r="P17" s="11">
        <v>0</v>
      </c>
      <c r="Q17" s="97">
        <v>0</v>
      </c>
      <c r="R17" s="11">
        <v>0</v>
      </c>
      <c r="S17" s="97">
        <v>4</v>
      </c>
      <c r="T17" s="11">
        <v>0</v>
      </c>
      <c r="U17" s="97">
        <v>1</v>
      </c>
      <c r="V17" s="13">
        <v>0</v>
      </c>
      <c r="W17" s="96">
        <v>0</v>
      </c>
      <c r="X17" s="97">
        <v>0</v>
      </c>
      <c r="Y17" s="97">
        <v>0</v>
      </c>
      <c r="Z17" s="11">
        <v>0</v>
      </c>
      <c r="AA17" s="97">
        <v>0</v>
      </c>
      <c r="AB17" s="11">
        <v>0</v>
      </c>
      <c r="AC17" s="97">
        <v>5</v>
      </c>
      <c r="AD17" s="11">
        <v>0</v>
      </c>
      <c r="AE17" s="97">
        <v>0</v>
      </c>
      <c r="AF17" s="13">
        <v>0</v>
      </c>
      <c r="AG17" s="96">
        <v>0</v>
      </c>
      <c r="AH17" s="97">
        <v>1</v>
      </c>
      <c r="AI17" s="97">
        <v>0</v>
      </c>
      <c r="AJ17" s="11">
        <v>0</v>
      </c>
      <c r="AK17" s="97">
        <v>0</v>
      </c>
      <c r="AL17" s="11">
        <v>0</v>
      </c>
      <c r="AM17" s="97">
        <v>1</v>
      </c>
      <c r="AN17" s="11">
        <v>0</v>
      </c>
      <c r="AO17" s="97">
        <v>1</v>
      </c>
      <c r="AP17" s="13">
        <v>0</v>
      </c>
      <c r="AQ17" s="96">
        <v>2</v>
      </c>
      <c r="AR17" s="97">
        <v>1</v>
      </c>
      <c r="AS17" s="97">
        <v>0</v>
      </c>
      <c r="AT17" s="11">
        <v>0</v>
      </c>
      <c r="AU17" s="97">
        <v>0</v>
      </c>
      <c r="AV17" s="11">
        <v>0</v>
      </c>
      <c r="AW17" s="97">
        <v>0</v>
      </c>
      <c r="AX17" s="11">
        <v>0</v>
      </c>
      <c r="AY17" s="97">
        <v>1</v>
      </c>
      <c r="AZ17" s="13">
        <v>0</v>
      </c>
      <c r="BA17" s="96">
        <v>2</v>
      </c>
      <c r="BB17" s="97">
        <v>1</v>
      </c>
      <c r="BC17" s="97">
        <v>0</v>
      </c>
      <c r="BD17" s="11">
        <v>0</v>
      </c>
      <c r="BE17" s="97">
        <v>0</v>
      </c>
      <c r="BF17" s="11">
        <v>0</v>
      </c>
      <c r="BG17" s="97">
        <v>0</v>
      </c>
      <c r="BH17" s="11">
        <v>0</v>
      </c>
      <c r="BI17" s="97">
        <v>0</v>
      </c>
      <c r="BJ17" s="13">
        <v>0</v>
      </c>
      <c r="BK17" s="96">
        <v>0</v>
      </c>
      <c r="BL17" s="97">
        <v>0</v>
      </c>
      <c r="BM17" s="97">
        <v>0</v>
      </c>
      <c r="BN17" s="11">
        <v>0</v>
      </c>
      <c r="BO17" s="97">
        <v>0</v>
      </c>
      <c r="BP17" s="11">
        <v>0</v>
      </c>
      <c r="BQ17" s="97">
        <v>0</v>
      </c>
      <c r="BR17" s="11">
        <v>0</v>
      </c>
      <c r="BS17" s="97">
        <v>0</v>
      </c>
      <c r="BT17" s="13">
        <v>0</v>
      </c>
      <c r="BU17" s="96">
        <v>0</v>
      </c>
      <c r="BV17" s="97">
        <v>0</v>
      </c>
      <c r="BW17" s="97">
        <v>0</v>
      </c>
      <c r="BX17" s="11">
        <v>0</v>
      </c>
      <c r="BY17" s="97">
        <v>0</v>
      </c>
      <c r="BZ17" s="11">
        <v>0</v>
      </c>
      <c r="CA17" s="97">
        <v>0</v>
      </c>
      <c r="CB17" s="11">
        <v>0</v>
      </c>
      <c r="CC17" s="97">
        <v>0</v>
      </c>
      <c r="CD17" s="13">
        <v>0</v>
      </c>
      <c r="CE17" s="96">
        <v>3</v>
      </c>
      <c r="CF17" s="97">
        <v>3</v>
      </c>
      <c r="CG17" s="97">
        <v>0</v>
      </c>
      <c r="CH17" s="11">
        <v>0</v>
      </c>
      <c r="CI17" s="97">
        <v>0</v>
      </c>
      <c r="CJ17" s="11">
        <v>0</v>
      </c>
      <c r="CK17" s="97">
        <v>0</v>
      </c>
      <c r="CL17" s="11">
        <v>0</v>
      </c>
      <c r="CM17" s="97">
        <v>0</v>
      </c>
      <c r="CN17" s="13">
        <v>0</v>
      </c>
      <c r="CO17" s="96">
        <v>49</v>
      </c>
      <c r="CP17" s="97">
        <v>51</v>
      </c>
      <c r="CQ17" s="97">
        <v>24</v>
      </c>
      <c r="CR17" s="11">
        <v>3</v>
      </c>
      <c r="CS17" s="97">
        <v>11</v>
      </c>
      <c r="CT17" s="11">
        <v>0</v>
      </c>
      <c r="CU17" s="97">
        <v>23</v>
      </c>
      <c r="CV17" s="11">
        <v>0</v>
      </c>
      <c r="CW17" s="97">
        <v>20</v>
      </c>
      <c r="CX17" s="13">
        <v>2</v>
      </c>
      <c r="CY17" s="96">
        <v>0</v>
      </c>
      <c r="CZ17" s="97">
        <v>1</v>
      </c>
      <c r="DA17" s="97">
        <v>0</v>
      </c>
      <c r="DB17" s="11">
        <v>0</v>
      </c>
      <c r="DC17" s="97">
        <v>0</v>
      </c>
      <c r="DD17" s="11">
        <v>0</v>
      </c>
      <c r="DE17" s="97">
        <v>0</v>
      </c>
      <c r="DF17" s="11">
        <v>0</v>
      </c>
      <c r="DG17" s="97">
        <v>0</v>
      </c>
      <c r="DH17" s="13">
        <v>0</v>
      </c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</row>
    <row r="18" spans="2:138" ht="24" customHeight="1" thickBot="1" x14ac:dyDescent="0.4">
      <c r="B18" s="91" t="s">
        <v>24</v>
      </c>
      <c r="C18" s="96">
        <v>43</v>
      </c>
      <c r="D18" s="97">
        <v>13</v>
      </c>
      <c r="E18" s="97">
        <v>8</v>
      </c>
      <c r="F18" s="11">
        <v>1</v>
      </c>
      <c r="G18" s="97">
        <v>4</v>
      </c>
      <c r="H18" s="11">
        <v>1</v>
      </c>
      <c r="I18" s="97">
        <v>13</v>
      </c>
      <c r="J18" s="11">
        <v>0</v>
      </c>
      <c r="K18" s="97">
        <v>14</v>
      </c>
      <c r="L18" s="12">
        <v>0</v>
      </c>
      <c r="M18" s="96">
        <v>5</v>
      </c>
      <c r="N18" s="97">
        <v>2</v>
      </c>
      <c r="O18" s="97">
        <v>2</v>
      </c>
      <c r="P18" s="11">
        <v>0</v>
      </c>
      <c r="Q18" s="97">
        <v>1</v>
      </c>
      <c r="R18" s="11">
        <v>0</v>
      </c>
      <c r="S18" s="97">
        <v>1</v>
      </c>
      <c r="T18" s="11">
        <v>1</v>
      </c>
      <c r="U18" s="97">
        <v>0</v>
      </c>
      <c r="V18" s="13">
        <v>1</v>
      </c>
      <c r="W18" s="96">
        <v>0</v>
      </c>
      <c r="X18" s="97">
        <v>1</v>
      </c>
      <c r="Y18" s="97">
        <v>1</v>
      </c>
      <c r="Z18" s="11">
        <v>0</v>
      </c>
      <c r="AA18" s="97">
        <v>0</v>
      </c>
      <c r="AB18" s="11">
        <v>0</v>
      </c>
      <c r="AC18" s="97">
        <v>3</v>
      </c>
      <c r="AD18" s="11">
        <v>0</v>
      </c>
      <c r="AE18" s="97">
        <v>0</v>
      </c>
      <c r="AF18" s="13">
        <v>0</v>
      </c>
      <c r="AG18" s="96">
        <v>1</v>
      </c>
      <c r="AH18" s="97">
        <v>1</v>
      </c>
      <c r="AI18" s="97">
        <v>0</v>
      </c>
      <c r="AJ18" s="11">
        <v>0</v>
      </c>
      <c r="AK18" s="97">
        <v>0</v>
      </c>
      <c r="AL18" s="11">
        <v>0</v>
      </c>
      <c r="AM18" s="97">
        <v>0</v>
      </c>
      <c r="AN18" s="11">
        <v>0</v>
      </c>
      <c r="AO18" s="97">
        <v>0</v>
      </c>
      <c r="AP18" s="13">
        <v>0</v>
      </c>
      <c r="AQ18" s="96">
        <v>1</v>
      </c>
      <c r="AR18" s="97">
        <v>0</v>
      </c>
      <c r="AS18" s="97">
        <v>0</v>
      </c>
      <c r="AT18" s="11">
        <v>0</v>
      </c>
      <c r="AU18" s="97">
        <v>0</v>
      </c>
      <c r="AV18" s="11">
        <v>0</v>
      </c>
      <c r="AW18" s="97">
        <v>0</v>
      </c>
      <c r="AX18" s="11">
        <v>0</v>
      </c>
      <c r="AY18" s="97">
        <v>1</v>
      </c>
      <c r="AZ18" s="13">
        <v>0</v>
      </c>
      <c r="BA18" s="96">
        <v>4</v>
      </c>
      <c r="BB18" s="97">
        <v>0</v>
      </c>
      <c r="BC18" s="97">
        <v>1</v>
      </c>
      <c r="BD18" s="11">
        <v>0</v>
      </c>
      <c r="BE18" s="97">
        <v>0</v>
      </c>
      <c r="BF18" s="11">
        <v>0</v>
      </c>
      <c r="BG18" s="97">
        <v>0</v>
      </c>
      <c r="BH18" s="11">
        <v>0</v>
      </c>
      <c r="BI18" s="97">
        <v>1</v>
      </c>
      <c r="BJ18" s="13">
        <v>0</v>
      </c>
      <c r="BK18" s="96">
        <v>0</v>
      </c>
      <c r="BL18" s="97">
        <v>0</v>
      </c>
      <c r="BM18" s="97">
        <v>0</v>
      </c>
      <c r="BN18" s="11">
        <v>0</v>
      </c>
      <c r="BO18" s="97">
        <v>0</v>
      </c>
      <c r="BP18" s="11">
        <v>0</v>
      </c>
      <c r="BQ18" s="97">
        <v>0</v>
      </c>
      <c r="BR18" s="11">
        <v>0</v>
      </c>
      <c r="BS18" s="97">
        <v>0</v>
      </c>
      <c r="BT18" s="13">
        <v>0</v>
      </c>
      <c r="BU18" s="96">
        <v>0</v>
      </c>
      <c r="BV18" s="97">
        <v>0</v>
      </c>
      <c r="BW18" s="97">
        <v>0</v>
      </c>
      <c r="BX18" s="11">
        <v>0</v>
      </c>
      <c r="BY18" s="97">
        <v>0</v>
      </c>
      <c r="BZ18" s="11">
        <v>0</v>
      </c>
      <c r="CA18" s="97">
        <v>0</v>
      </c>
      <c r="CB18" s="11">
        <v>0</v>
      </c>
      <c r="CC18" s="97">
        <v>0</v>
      </c>
      <c r="CD18" s="13">
        <v>0</v>
      </c>
      <c r="CE18" s="96">
        <v>2</v>
      </c>
      <c r="CF18" s="97">
        <v>7</v>
      </c>
      <c r="CG18" s="97">
        <v>0</v>
      </c>
      <c r="CH18" s="11">
        <v>0</v>
      </c>
      <c r="CI18" s="97">
        <v>0</v>
      </c>
      <c r="CJ18" s="11">
        <v>0</v>
      </c>
      <c r="CK18" s="97">
        <v>0</v>
      </c>
      <c r="CL18" s="11">
        <v>0</v>
      </c>
      <c r="CM18" s="97">
        <v>0</v>
      </c>
      <c r="CN18" s="13">
        <v>0</v>
      </c>
      <c r="CO18" s="96">
        <v>66</v>
      </c>
      <c r="CP18" s="97">
        <v>52</v>
      </c>
      <c r="CQ18" s="97">
        <v>34</v>
      </c>
      <c r="CR18" s="11">
        <v>0</v>
      </c>
      <c r="CS18" s="97">
        <v>11</v>
      </c>
      <c r="CT18" s="11">
        <v>0</v>
      </c>
      <c r="CU18" s="97">
        <v>26</v>
      </c>
      <c r="CV18" s="11">
        <v>1</v>
      </c>
      <c r="CW18" s="97">
        <v>32</v>
      </c>
      <c r="CX18" s="13">
        <v>1</v>
      </c>
      <c r="CY18" s="96">
        <v>0</v>
      </c>
      <c r="CZ18" s="97">
        <v>2</v>
      </c>
      <c r="DA18" s="97">
        <v>0</v>
      </c>
      <c r="DB18" s="11">
        <v>0</v>
      </c>
      <c r="DC18" s="97">
        <v>0</v>
      </c>
      <c r="DD18" s="11">
        <v>0</v>
      </c>
      <c r="DE18" s="97">
        <v>0</v>
      </c>
      <c r="DF18" s="11">
        <v>0</v>
      </c>
      <c r="DG18" s="97">
        <v>0</v>
      </c>
      <c r="DH18" s="13">
        <v>0</v>
      </c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</row>
    <row r="19" spans="2:138" ht="24" customHeight="1" thickBot="1" x14ac:dyDescent="0.4">
      <c r="B19" s="4" t="s">
        <v>25</v>
      </c>
      <c r="C19" s="96">
        <v>50</v>
      </c>
      <c r="D19" s="97">
        <v>19</v>
      </c>
      <c r="E19" s="97">
        <v>13</v>
      </c>
      <c r="F19" s="11">
        <v>0</v>
      </c>
      <c r="G19" s="97">
        <v>4</v>
      </c>
      <c r="H19" s="11">
        <v>1</v>
      </c>
      <c r="I19" s="97">
        <v>24</v>
      </c>
      <c r="J19" s="11">
        <v>1</v>
      </c>
      <c r="K19" s="97">
        <v>12</v>
      </c>
      <c r="L19" s="12">
        <v>2</v>
      </c>
      <c r="M19" s="96">
        <v>7</v>
      </c>
      <c r="N19" s="97">
        <v>2</v>
      </c>
      <c r="O19" s="97">
        <v>1</v>
      </c>
      <c r="P19" s="11">
        <v>0</v>
      </c>
      <c r="Q19" s="97">
        <v>0</v>
      </c>
      <c r="R19" s="11">
        <v>0</v>
      </c>
      <c r="S19" s="97">
        <v>4</v>
      </c>
      <c r="T19" s="11">
        <v>0</v>
      </c>
      <c r="U19" s="97">
        <v>0</v>
      </c>
      <c r="V19" s="13">
        <v>0</v>
      </c>
      <c r="W19" s="96">
        <v>0</v>
      </c>
      <c r="X19" s="97">
        <v>0</v>
      </c>
      <c r="Y19" s="97">
        <v>0</v>
      </c>
      <c r="Z19" s="11">
        <v>0</v>
      </c>
      <c r="AA19" s="97">
        <v>0</v>
      </c>
      <c r="AB19" s="11">
        <v>0</v>
      </c>
      <c r="AC19" s="97">
        <v>4</v>
      </c>
      <c r="AD19" s="11">
        <v>0</v>
      </c>
      <c r="AE19" s="97">
        <v>0</v>
      </c>
      <c r="AF19" s="13">
        <v>0</v>
      </c>
      <c r="AG19" s="96">
        <v>2</v>
      </c>
      <c r="AH19" s="97">
        <v>1</v>
      </c>
      <c r="AI19" s="97">
        <v>0</v>
      </c>
      <c r="AJ19" s="11">
        <v>0</v>
      </c>
      <c r="AK19" s="97">
        <v>1</v>
      </c>
      <c r="AL19" s="11">
        <v>0</v>
      </c>
      <c r="AM19" s="97">
        <v>0</v>
      </c>
      <c r="AN19" s="11">
        <v>0</v>
      </c>
      <c r="AO19" s="97">
        <v>0</v>
      </c>
      <c r="AP19" s="13">
        <v>0</v>
      </c>
      <c r="AQ19" s="96">
        <v>0</v>
      </c>
      <c r="AR19" s="97">
        <v>0</v>
      </c>
      <c r="AS19" s="97">
        <v>1</v>
      </c>
      <c r="AT19" s="11">
        <v>0</v>
      </c>
      <c r="AU19" s="97">
        <v>0</v>
      </c>
      <c r="AV19" s="11">
        <v>0</v>
      </c>
      <c r="AW19" s="97">
        <v>1</v>
      </c>
      <c r="AX19" s="11">
        <v>0</v>
      </c>
      <c r="AY19" s="97">
        <v>0</v>
      </c>
      <c r="AZ19" s="13">
        <v>0</v>
      </c>
      <c r="BA19" s="96">
        <v>1</v>
      </c>
      <c r="BB19" s="97">
        <v>3</v>
      </c>
      <c r="BC19" s="97">
        <v>0</v>
      </c>
      <c r="BD19" s="11">
        <v>0</v>
      </c>
      <c r="BE19" s="97">
        <v>0</v>
      </c>
      <c r="BF19" s="11">
        <v>0</v>
      </c>
      <c r="BG19" s="97">
        <v>0</v>
      </c>
      <c r="BH19" s="11">
        <v>0</v>
      </c>
      <c r="BI19" s="97">
        <v>0</v>
      </c>
      <c r="BJ19" s="13">
        <v>0</v>
      </c>
      <c r="BK19" s="96">
        <v>0</v>
      </c>
      <c r="BL19" s="97">
        <v>0</v>
      </c>
      <c r="BM19" s="97">
        <v>0</v>
      </c>
      <c r="BN19" s="11">
        <v>0</v>
      </c>
      <c r="BO19" s="97">
        <v>0</v>
      </c>
      <c r="BP19" s="11">
        <v>0</v>
      </c>
      <c r="BQ19" s="97">
        <v>0</v>
      </c>
      <c r="BR19" s="11">
        <v>0</v>
      </c>
      <c r="BS19" s="97">
        <v>0</v>
      </c>
      <c r="BT19" s="13">
        <v>0</v>
      </c>
      <c r="BU19" s="96">
        <v>0</v>
      </c>
      <c r="BV19" s="97">
        <v>0</v>
      </c>
      <c r="BW19" s="97">
        <v>0</v>
      </c>
      <c r="BX19" s="11">
        <v>0</v>
      </c>
      <c r="BY19" s="97">
        <v>0</v>
      </c>
      <c r="BZ19" s="11">
        <v>0</v>
      </c>
      <c r="CA19" s="97">
        <v>0</v>
      </c>
      <c r="CB19" s="11">
        <v>0</v>
      </c>
      <c r="CC19" s="97">
        <v>0</v>
      </c>
      <c r="CD19" s="13">
        <v>0</v>
      </c>
      <c r="CE19" s="96">
        <v>3</v>
      </c>
      <c r="CF19" s="97">
        <v>2</v>
      </c>
      <c r="CG19" s="97">
        <v>0</v>
      </c>
      <c r="CH19" s="11">
        <v>0</v>
      </c>
      <c r="CI19" s="97">
        <v>0</v>
      </c>
      <c r="CJ19" s="11">
        <v>0</v>
      </c>
      <c r="CK19" s="97">
        <v>0</v>
      </c>
      <c r="CL19" s="11">
        <v>0</v>
      </c>
      <c r="CM19" s="97">
        <v>0</v>
      </c>
      <c r="CN19" s="13">
        <v>0</v>
      </c>
      <c r="CO19" s="96">
        <v>49</v>
      </c>
      <c r="CP19" s="97">
        <v>40</v>
      </c>
      <c r="CQ19" s="97">
        <v>24</v>
      </c>
      <c r="CR19" s="11">
        <v>4</v>
      </c>
      <c r="CS19" s="97">
        <v>4</v>
      </c>
      <c r="CT19" s="11">
        <v>1</v>
      </c>
      <c r="CU19" s="97">
        <v>23</v>
      </c>
      <c r="CV19" s="11">
        <v>0</v>
      </c>
      <c r="CW19" s="97">
        <v>28</v>
      </c>
      <c r="CX19" s="13">
        <v>0</v>
      </c>
      <c r="CY19" s="96">
        <v>0</v>
      </c>
      <c r="CZ19" s="97">
        <v>0</v>
      </c>
      <c r="DA19" s="97">
        <v>0</v>
      </c>
      <c r="DB19" s="11">
        <v>0</v>
      </c>
      <c r="DC19" s="97">
        <v>0</v>
      </c>
      <c r="DD19" s="11">
        <v>0</v>
      </c>
      <c r="DE19" s="97">
        <v>0</v>
      </c>
      <c r="DF19" s="11">
        <v>0</v>
      </c>
      <c r="DG19" s="97">
        <v>0</v>
      </c>
      <c r="DH19" s="13">
        <v>0</v>
      </c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</row>
    <row r="20" spans="2:138" ht="24" customHeight="1" thickBot="1" x14ac:dyDescent="0.4">
      <c r="B20" s="91" t="s">
        <v>26</v>
      </c>
      <c r="C20" s="96">
        <v>18</v>
      </c>
      <c r="D20" s="97">
        <v>38</v>
      </c>
      <c r="E20" s="97">
        <v>12</v>
      </c>
      <c r="F20" s="11">
        <v>2</v>
      </c>
      <c r="G20" s="97">
        <v>1</v>
      </c>
      <c r="H20" s="11">
        <v>1</v>
      </c>
      <c r="I20" s="97">
        <v>23</v>
      </c>
      <c r="J20" s="11">
        <v>0</v>
      </c>
      <c r="K20" s="97">
        <v>11</v>
      </c>
      <c r="L20" s="12">
        <v>0</v>
      </c>
      <c r="M20" s="96">
        <v>0</v>
      </c>
      <c r="N20" s="97">
        <v>2</v>
      </c>
      <c r="O20" s="97">
        <v>1</v>
      </c>
      <c r="P20" s="11">
        <v>0</v>
      </c>
      <c r="Q20" s="97">
        <v>0</v>
      </c>
      <c r="R20" s="11">
        <v>0</v>
      </c>
      <c r="S20" s="97">
        <v>2</v>
      </c>
      <c r="T20" s="11">
        <v>0</v>
      </c>
      <c r="U20" s="97">
        <v>2</v>
      </c>
      <c r="V20" s="13">
        <v>1</v>
      </c>
      <c r="W20" s="96">
        <v>0</v>
      </c>
      <c r="X20" s="97">
        <v>0</v>
      </c>
      <c r="Y20" s="97">
        <v>0</v>
      </c>
      <c r="Z20" s="11">
        <v>0</v>
      </c>
      <c r="AA20" s="97">
        <v>0</v>
      </c>
      <c r="AB20" s="11">
        <v>0</v>
      </c>
      <c r="AC20" s="97">
        <v>4</v>
      </c>
      <c r="AD20" s="11">
        <v>0</v>
      </c>
      <c r="AE20" s="97">
        <v>0</v>
      </c>
      <c r="AF20" s="13">
        <v>0</v>
      </c>
      <c r="AG20" s="96">
        <v>1</v>
      </c>
      <c r="AH20" s="97">
        <v>2</v>
      </c>
      <c r="AI20" s="97">
        <v>0</v>
      </c>
      <c r="AJ20" s="11">
        <v>0</v>
      </c>
      <c r="AK20" s="97">
        <v>0</v>
      </c>
      <c r="AL20" s="11">
        <v>0</v>
      </c>
      <c r="AM20" s="97">
        <v>2</v>
      </c>
      <c r="AN20" s="11">
        <v>0</v>
      </c>
      <c r="AO20" s="97">
        <v>1</v>
      </c>
      <c r="AP20" s="13">
        <v>0</v>
      </c>
      <c r="AQ20" s="96">
        <v>1</v>
      </c>
      <c r="AR20" s="97">
        <v>1</v>
      </c>
      <c r="AS20" s="97">
        <v>0</v>
      </c>
      <c r="AT20" s="11">
        <v>0</v>
      </c>
      <c r="AU20" s="97">
        <v>0</v>
      </c>
      <c r="AV20" s="11">
        <v>0</v>
      </c>
      <c r="AW20" s="97">
        <v>0</v>
      </c>
      <c r="AX20" s="11">
        <v>0</v>
      </c>
      <c r="AY20" s="97">
        <v>0</v>
      </c>
      <c r="AZ20" s="13">
        <v>0</v>
      </c>
      <c r="BA20" s="96">
        <v>0</v>
      </c>
      <c r="BB20" s="97">
        <v>1</v>
      </c>
      <c r="BC20" s="97">
        <v>0</v>
      </c>
      <c r="BD20" s="11">
        <v>0</v>
      </c>
      <c r="BE20" s="97">
        <v>0</v>
      </c>
      <c r="BF20" s="11">
        <v>0</v>
      </c>
      <c r="BG20" s="97">
        <v>0</v>
      </c>
      <c r="BH20" s="11">
        <v>0</v>
      </c>
      <c r="BI20" s="97">
        <v>0</v>
      </c>
      <c r="BJ20" s="13">
        <v>0</v>
      </c>
      <c r="BK20" s="96">
        <v>0</v>
      </c>
      <c r="BL20" s="97">
        <v>0</v>
      </c>
      <c r="BM20" s="97">
        <v>0</v>
      </c>
      <c r="BN20" s="11">
        <v>0</v>
      </c>
      <c r="BO20" s="97">
        <v>0</v>
      </c>
      <c r="BP20" s="11">
        <v>0</v>
      </c>
      <c r="BQ20" s="97">
        <v>0</v>
      </c>
      <c r="BR20" s="11">
        <v>0</v>
      </c>
      <c r="BS20" s="97">
        <v>0</v>
      </c>
      <c r="BT20" s="13">
        <v>0</v>
      </c>
      <c r="BU20" s="96">
        <v>0</v>
      </c>
      <c r="BV20" s="97">
        <v>0</v>
      </c>
      <c r="BW20" s="97">
        <v>0</v>
      </c>
      <c r="BX20" s="11">
        <v>0</v>
      </c>
      <c r="BY20" s="97">
        <v>0</v>
      </c>
      <c r="BZ20" s="11">
        <v>0</v>
      </c>
      <c r="CA20" s="97">
        <v>0</v>
      </c>
      <c r="CB20" s="11">
        <v>0</v>
      </c>
      <c r="CC20" s="97">
        <v>0</v>
      </c>
      <c r="CD20" s="13">
        <v>0</v>
      </c>
      <c r="CE20" s="96">
        <v>0</v>
      </c>
      <c r="CF20" s="97">
        <v>0</v>
      </c>
      <c r="CG20" s="97">
        <v>0</v>
      </c>
      <c r="CH20" s="11">
        <v>0</v>
      </c>
      <c r="CI20" s="97">
        <v>0</v>
      </c>
      <c r="CJ20" s="11">
        <v>0</v>
      </c>
      <c r="CK20" s="97">
        <v>0</v>
      </c>
      <c r="CL20" s="11">
        <v>0</v>
      </c>
      <c r="CM20" s="97">
        <v>0</v>
      </c>
      <c r="CN20" s="13">
        <v>0</v>
      </c>
      <c r="CO20" s="96">
        <v>23</v>
      </c>
      <c r="CP20" s="97">
        <v>34</v>
      </c>
      <c r="CQ20" s="97">
        <v>22</v>
      </c>
      <c r="CR20" s="11">
        <v>0</v>
      </c>
      <c r="CS20" s="97">
        <v>1</v>
      </c>
      <c r="CT20" s="11">
        <v>3</v>
      </c>
      <c r="CU20" s="97">
        <v>29</v>
      </c>
      <c r="CV20" s="11">
        <v>2</v>
      </c>
      <c r="CW20" s="97">
        <v>17</v>
      </c>
      <c r="CX20" s="13">
        <v>0</v>
      </c>
      <c r="CY20" s="96">
        <v>0</v>
      </c>
      <c r="CZ20" s="97">
        <v>0</v>
      </c>
      <c r="DA20" s="97">
        <v>0</v>
      </c>
      <c r="DB20" s="11">
        <v>0</v>
      </c>
      <c r="DC20" s="97">
        <v>0</v>
      </c>
      <c r="DD20" s="11">
        <v>0</v>
      </c>
      <c r="DE20" s="97">
        <v>0</v>
      </c>
      <c r="DF20" s="11">
        <v>0</v>
      </c>
      <c r="DG20" s="97">
        <v>0</v>
      </c>
      <c r="DH20" s="13">
        <v>0</v>
      </c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</row>
    <row r="21" spans="2:138" ht="24" customHeight="1" thickBot="1" x14ac:dyDescent="0.4">
      <c r="B21" s="91" t="s">
        <v>27</v>
      </c>
      <c r="C21" s="96">
        <v>27</v>
      </c>
      <c r="D21" s="97">
        <v>45</v>
      </c>
      <c r="E21" s="97">
        <v>8</v>
      </c>
      <c r="F21" s="11">
        <v>0</v>
      </c>
      <c r="G21" s="97">
        <v>0</v>
      </c>
      <c r="H21" s="11">
        <v>0</v>
      </c>
      <c r="I21" s="97">
        <v>25</v>
      </c>
      <c r="J21" s="11">
        <v>1</v>
      </c>
      <c r="K21" s="97">
        <v>3</v>
      </c>
      <c r="L21" s="12">
        <v>0</v>
      </c>
      <c r="M21" s="96">
        <v>1</v>
      </c>
      <c r="N21" s="97">
        <v>0</v>
      </c>
      <c r="O21" s="97">
        <v>2</v>
      </c>
      <c r="P21" s="11">
        <v>0</v>
      </c>
      <c r="Q21" s="97">
        <v>1</v>
      </c>
      <c r="R21" s="11">
        <v>0</v>
      </c>
      <c r="S21" s="97">
        <v>3</v>
      </c>
      <c r="T21" s="11">
        <v>0</v>
      </c>
      <c r="U21" s="97">
        <v>1</v>
      </c>
      <c r="V21" s="13">
        <v>0</v>
      </c>
      <c r="W21" s="96">
        <v>0</v>
      </c>
      <c r="X21" s="97">
        <v>0</v>
      </c>
      <c r="Y21" s="97">
        <v>0</v>
      </c>
      <c r="Z21" s="11">
        <v>0</v>
      </c>
      <c r="AA21" s="97">
        <v>0</v>
      </c>
      <c r="AB21" s="11">
        <v>0</v>
      </c>
      <c r="AC21" s="97">
        <v>4</v>
      </c>
      <c r="AD21" s="11">
        <v>0</v>
      </c>
      <c r="AE21" s="97">
        <v>0</v>
      </c>
      <c r="AF21" s="13">
        <v>0</v>
      </c>
      <c r="AG21" s="96">
        <v>1</v>
      </c>
      <c r="AH21" s="97">
        <v>2</v>
      </c>
      <c r="AI21" s="97">
        <v>0</v>
      </c>
      <c r="AJ21" s="11">
        <v>0</v>
      </c>
      <c r="AK21" s="97">
        <v>0</v>
      </c>
      <c r="AL21" s="11">
        <v>0</v>
      </c>
      <c r="AM21" s="97">
        <v>1</v>
      </c>
      <c r="AN21" s="11">
        <v>0</v>
      </c>
      <c r="AO21" s="97">
        <v>0</v>
      </c>
      <c r="AP21" s="13">
        <v>0</v>
      </c>
      <c r="AQ21" s="96">
        <v>0</v>
      </c>
      <c r="AR21" s="97">
        <v>2</v>
      </c>
      <c r="AS21" s="97">
        <v>0</v>
      </c>
      <c r="AT21" s="11">
        <v>0</v>
      </c>
      <c r="AU21" s="97">
        <v>0</v>
      </c>
      <c r="AV21" s="11">
        <v>0</v>
      </c>
      <c r="AW21" s="97">
        <v>0</v>
      </c>
      <c r="AX21" s="11">
        <v>0</v>
      </c>
      <c r="AY21" s="97">
        <v>0</v>
      </c>
      <c r="AZ21" s="13">
        <v>0</v>
      </c>
      <c r="BA21" s="96">
        <v>0</v>
      </c>
      <c r="BB21" s="97">
        <v>0</v>
      </c>
      <c r="BC21" s="97">
        <v>1</v>
      </c>
      <c r="BD21" s="11">
        <v>0</v>
      </c>
      <c r="BE21" s="97">
        <v>0</v>
      </c>
      <c r="BF21" s="11">
        <v>0</v>
      </c>
      <c r="BG21" s="97">
        <v>0</v>
      </c>
      <c r="BH21" s="11">
        <v>0</v>
      </c>
      <c r="BI21" s="97">
        <v>0</v>
      </c>
      <c r="BJ21" s="13">
        <v>0</v>
      </c>
      <c r="BK21" s="96">
        <v>0</v>
      </c>
      <c r="BL21" s="97">
        <v>0</v>
      </c>
      <c r="BM21" s="97">
        <v>0</v>
      </c>
      <c r="BN21" s="11">
        <v>0</v>
      </c>
      <c r="BO21" s="97">
        <v>0</v>
      </c>
      <c r="BP21" s="11">
        <v>0</v>
      </c>
      <c r="BQ21" s="97">
        <v>0</v>
      </c>
      <c r="BR21" s="11">
        <v>0</v>
      </c>
      <c r="BS21" s="97">
        <v>0</v>
      </c>
      <c r="BT21" s="13">
        <v>0</v>
      </c>
      <c r="BU21" s="96">
        <v>0</v>
      </c>
      <c r="BV21" s="97">
        <v>0</v>
      </c>
      <c r="BW21" s="97">
        <v>0</v>
      </c>
      <c r="BX21" s="11">
        <v>0</v>
      </c>
      <c r="BY21" s="97">
        <v>0</v>
      </c>
      <c r="BZ21" s="11">
        <v>0</v>
      </c>
      <c r="CA21" s="97">
        <v>0</v>
      </c>
      <c r="CB21" s="11">
        <v>0</v>
      </c>
      <c r="CC21" s="97">
        <v>0</v>
      </c>
      <c r="CD21" s="13">
        <v>0</v>
      </c>
      <c r="CE21" s="96">
        <v>3</v>
      </c>
      <c r="CF21" s="97">
        <v>1</v>
      </c>
      <c r="CG21" s="97">
        <v>0</v>
      </c>
      <c r="CH21" s="11">
        <v>0</v>
      </c>
      <c r="CI21" s="97">
        <v>0</v>
      </c>
      <c r="CJ21" s="11">
        <v>0</v>
      </c>
      <c r="CK21" s="97">
        <v>0</v>
      </c>
      <c r="CL21" s="11">
        <v>0</v>
      </c>
      <c r="CM21" s="97">
        <v>0</v>
      </c>
      <c r="CN21" s="13">
        <v>0</v>
      </c>
      <c r="CO21" s="96">
        <v>32</v>
      </c>
      <c r="CP21" s="97">
        <v>46</v>
      </c>
      <c r="CQ21" s="97">
        <v>20</v>
      </c>
      <c r="CR21" s="11">
        <v>3</v>
      </c>
      <c r="CS21" s="97">
        <v>7</v>
      </c>
      <c r="CT21" s="11">
        <v>0</v>
      </c>
      <c r="CU21" s="97">
        <v>32</v>
      </c>
      <c r="CV21" s="11">
        <v>0</v>
      </c>
      <c r="CW21" s="97">
        <v>12</v>
      </c>
      <c r="CX21" s="13">
        <v>2</v>
      </c>
      <c r="CY21" s="96">
        <v>0</v>
      </c>
      <c r="CZ21" s="97">
        <v>1</v>
      </c>
      <c r="DA21" s="97">
        <v>0</v>
      </c>
      <c r="DB21" s="11">
        <v>0</v>
      </c>
      <c r="DC21" s="97">
        <v>0</v>
      </c>
      <c r="DD21" s="11">
        <v>0</v>
      </c>
      <c r="DE21" s="97">
        <v>0</v>
      </c>
      <c r="DF21" s="11">
        <v>0</v>
      </c>
      <c r="DG21" s="97">
        <v>0</v>
      </c>
      <c r="DH21" s="13">
        <v>0</v>
      </c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</row>
    <row r="22" spans="2:138" ht="24" customHeight="1" thickBot="1" x14ac:dyDescent="0.4">
      <c r="B22" s="91" t="s">
        <v>28</v>
      </c>
      <c r="C22" s="96">
        <v>24</v>
      </c>
      <c r="D22" s="97">
        <v>31</v>
      </c>
      <c r="E22" s="97">
        <v>7</v>
      </c>
      <c r="F22" s="11">
        <v>2</v>
      </c>
      <c r="G22" s="97">
        <v>0</v>
      </c>
      <c r="H22" s="11">
        <v>1</v>
      </c>
      <c r="I22" s="97">
        <v>36</v>
      </c>
      <c r="J22" s="11">
        <v>0</v>
      </c>
      <c r="K22" s="97">
        <v>13</v>
      </c>
      <c r="L22" s="12">
        <v>2</v>
      </c>
      <c r="M22" s="96">
        <v>2</v>
      </c>
      <c r="N22" s="97">
        <v>3</v>
      </c>
      <c r="O22" s="97">
        <v>1</v>
      </c>
      <c r="P22" s="11">
        <v>0</v>
      </c>
      <c r="Q22" s="97">
        <v>0</v>
      </c>
      <c r="R22" s="11">
        <v>0</v>
      </c>
      <c r="S22" s="97">
        <v>3</v>
      </c>
      <c r="T22" s="11">
        <v>0</v>
      </c>
      <c r="U22" s="97">
        <v>2</v>
      </c>
      <c r="V22" s="13">
        <v>0</v>
      </c>
      <c r="W22" s="96">
        <v>0</v>
      </c>
      <c r="X22" s="97">
        <v>0</v>
      </c>
      <c r="Y22" s="97">
        <v>0</v>
      </c>
      <c r="Z22" s="11">
        <v>0</v>
      </c>
      <c r="AA22" s="97">
        <v>0</v>
      </c>
      <c r="AB22" s="11">
        <v>0</v>
      </c>
      <c r="AC22" s="97">
        <v>4</v>
      </c>
      <c r="AD22" s="11">
        <v>0</v>
      </c>
      <c r="AE22" s="97">
        <v>0</v>
      </c>
      <c r="AF22" s="13">
        <v>0</v>
      </c>
      <c r="AG22" s="96">
        <v>0</v>
      </c>
      <c r="AH22" s="97">
        <v>0</v>
      </c>
      <c r="AI22" s="97">
        <v>0</v>
      </c>
      <c r="AJ22" s="11">
        <v>0</v>
      </c>
      <c r="AK22" s="97">
        <v>1</v>
      </c>
      <c r="AL22" s="11">
        <v>0</v>
      </c>
      <c r="AM22" s="97">
        <v>1</v>
      </c>
      <c r="AN22" s="11">
        <v>0</v>
      </c>
      <c r="AO22" s="97">
        <v>0</v>
      </c>
      <c r="AP22" s="13">
        <v>0</v>
      </c>
      <c r="AQ22" s="96">
        <v>0</v>
      </c>
      <c r="AR22" s="97">
        <v>1</v>
      </c>
      <c r="AS22" s="97">
        <v>0</v>
      </c>
      <c r="AT22" s="11">
        <v>0</v>
      </c>
      <c r="AU22" s="97">
        <v>0</v>
      </c>
      <c r="AV22" s="11">
        <v>0</v>
      </c>
      <c r="AW22" s="97">
        <v>0</v>
      </c>
      <c r="AX22" s="11">
        <v>0</v>
      </c>
      <c r="AY22" s="97">
        <v>0</v>
      </c>
      <c r="AZ22" s="13">
        <v>0</v>
      </c>
      <c r="BA22" s="96">
        <v>0</v>
      </c>
      <c r="BB22" s="97">
        <v>0</v>
      </c>
      <c r="BC22" s="97">
        <v>0</v>
      </c>
      <c r="BD22" s="11">
        <v>0</v>
      </c>
      <c r="BE22" s="97">
        <v>0</v>
      </c>
      <c r="BF22" s="11">
        <v>0</v>
      </c>
      <c r="BG22" s="97">
        <v>0</v>
      </c>
      <c r="BH22" s="11">
        <v>0</v>
      </c>
      <c r="BI22" s="97">
        <v>1</v>
      </c>
      <c r="BJ22" s="13">
        <v>0</v>
      </c>
      <c r="BK22" s="96">
        <v>0</v>
      </c>
      <c r="BL22" s="97">
        <v>0</v>
      </c>
      <c r="BM22" s="97">
        <v>0</v>
      </c>
      <c r="BN22" s="11">
        <v>0</v>
      </c>
      <c r="BO22" s="97">
        <v>0</v>
      </c>
      <c r="BP22" s="11">
        <v>0</v>
      </c>
      <c r="BQ22" s="97">
        <v>0</v>
      </c>
      <c r="BR22" s="11">
        <v>0</v>
      </c>
      <c r="BS22" s="97">
        <v>0</v>
      </c>
      <c r="BT22" s="13">
        <v>0</v>
      </c>
      <c r="BU22" s="96">
        <v>0</v>
      </c>
      <c r="BV22" s="97">
        <v>0</v>
      </c>
      <c r="BW22" s="97">
        <v>0</v>
      </c>
      <c r="BX22" s="11">
        <v>0</v>
      </c>
      <c r="BY22" s="97">
        <v>0</v>
      </c>
      <c r="BZ22" s="11">
        <v>0</v>
      </c>
      <c r="CA22" s="97">
        <v>0</v>
      </c>
      <c r="CB22" s="11">
        <v>0</v>
      </c>
      <c r="CC22" s="97">
        <v>0</v>
      </c>
      <c r="CD22" s="13">
        <v>0</v>
      </c>
      <c r="CE22" s="96">
        <v>1</v>
      </c>
      <c r="CF22" s="97">
        <v>1</v>
      </c>
      <c r="CG22" s="97">
        <v>0</v>
      </c>
      <c r="CH22" s="11">
        <v>0</v>
      </c>
      <c r="CI22" s="97">
        <v>0</v>
      </c>
      <c r="CJ22" s="11">
        <v>0</v>
      </c>
      <c r="CK22" s="97">
        <v>0</v>
      </c>
      <c r="CL22" s="11">
        <v>0</v>
      </c>
      <c r="CM22" s="97">
        <v>0</v>
      </c>
      <c r="CN22" s="13">
        <v>0</v>
      </c>
      <c r="CO22" s="96">
        <v>31</v>
      </c>
      <c r="CP22" s="97">
        <v>52</v>
      </c>
      <c r="CQ22" s="97">
        <v>15</v>
      </c>
      <c r="CR22" s="11">
        <v>0</v>
      </c>
      <c r="CS22" s="97">
        <v>5</v>
      </c>
      <c r="CT22" s="11">
        <v>0</v>
      </c>
      <c r="CU22" s="97">
        <v>20</v>
      </c>
      <c r="CV22" s="11">
        <v>0</v>
      </c>
      <c r="CW22" s="97">
        <v>16</v>
      </c>
      <c r="CX22" s="13">
        <v>0</v>
      </c>
      <c r="CY22" s="96">
        <v>0</v>
      </c>
      <c r="CZ22" s="97">
        <v>0</v>
      </c>
      <c r="DA22" s="97">
        <v>0</v>
      </c>
      <c r="DB22" s="11">
        <v>0</v>
      </c>
      <c r="DC22" s="97">
        <v>0</v>
      </c>
      <c r="DD22" s="11">
        <v>0</v>
      </c>
      <c r="DE22" s="97">
        <v>1</v>
      </c>
      <c r="DF22" s="11">
        <v>0</v>
      </c>
      <c r="DG22" s="97">
        <v>0</v>
      </c>
      <c r="DH22" s="13">
        <v>0</v>
      </c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</row>
    <row r="23" spans="2:138" ht="24" customHeight="1" thickBot="1" x14ac:dyDescent="0.4">
      <c r="B23" s="91" t="s">
        <v>29</v>
      </c>
      <c r="C23" s="96">
        <v>24</v>
      </c>
      <c r="D23" s="97">
        <v>24</v>
      </c>
      <c r="E23" s="97">
        <v>4</v>
      </c>
      <c r="F23" s="11">
        <v>1</v>
      </c>
      <c r="G23" s="97">
        <v>2</v>
      </c>
      <c r="H23" s="11">
        <v>1</v>
      </c>
      <c r="I23" s="97">
        <v>19</v>
      </c>
      <c r="J23" s="11">
        <v>0</v>
      </c>
      <c r="K23" s="97">
        <v>7</v>
      </c>
      <c r="L23" s="12">
        <v>0</v>
      </c>
      <c r="M23" s="96">
        <v>1</v>
      </c>
      <c r="N23" s="97">
        <v>2</v>
      </c>
      <c r="O23" s="97">
        <v>0</v>
      </c>
      <c r="P23" s="11">
        <v>0</v>
      </c>
      <c r="Q23" s="97">
        <v>0</v>
      </c>
      <c r="R23" s="11">
        <v>0</v>
      </c>
      <c r="S23" s="97">
        <v>2</v>
      </c>
      <c r="T23" s="11">
        <v>0</v>
      </c>
      <c r="U23" s="97">
        <v>0</v>
      </c>
      <c r="V23" s="13">
        <v>0</v>
      </c>
      <c r="W23" s="96">
        <v>0</v>
      </c>
      <c r="X23" s="97">
        <v>0</v>
      </c>
      <c r="Y23" s="97">
        <v>0</v>
      </c>
      <c r="Z23" s="11">
        <v>0</v>
      </c>
      <c r="AA23" s="97">
        <v>0</v>
      </c>
      <c r="AB23" s="11">
        <v>0</v>
      </c>
      <c r="AC23" s="97">
        <v>5</v>
      </c>
      <c r="AD23" s="11">
        <v>0</v>
      </c>
      <c r="AE23" s="97">
        <v>0</v>
      </c>
      <c r="AF23" s="13">
        <v>0</v>
      </c>
      <c r="AG23" s="96">
        <v>2</v>
      </c>
      <c r="AH23" s="97">
        <v>1</v>
      </c>
      <c r="AI23" s="97">
        <v>0</v>
      </c>
      <c r="AJ23" s="11">
        <v>0</v>
      </c>
      <c r="AK23" s="97">
        <v>0</v>
      </c>
      <c r="AL23" s="11">
        <v>0</v>
      </c>
      <c r="AM23" s="97">
        <v>0</v>
      </c>
      <c r="AN23" s="11">
        <v>0</v>
      </c>
      <c r="AO23" s="97">
        <v>1</v>
      </c>
      <c r="AP23" s="13">
        <v>0</v>
      </c>
      <c r="AQ23" s="96">
        <v>2</v>
      </c>
      <c r="AR23" s="97">
        <v>1</v>
      </c>
      <c r="AS23" s="97">
        <v>0</v>
      </c>
      <c r="AT23" s="11">
        <v>0</v>
      </c>
      <c r="AU23" s="97">
        <v>0</v>
      </c>
      <c r="AV23" s="11">
        <v>0</v>
      </c>
      <c r="AW23" s="97">
        <v>0</v>
      </c>
      <c r="AX23" s="11">
        <v>0</v>
      </c>
      <c r="AY23" s="97">
        <v>0</v>
      </c>
      <c r="AZ23" s="13">
        <v>0</v>
      </c>
      <c r="BA23" s="96">
        <v>0</v>
      </c>
      <c r="BB23" s="97">
        <v>0</v>
      </c>
      <c r="BC23" s="97">
        <v>0</v>
      </c>
      <c r="BD23" s="11">
        <v>0</v>
      </c>
      <c r="BE23" s="97">
        <v>0</v>
      </c>
      <c r="BF23" s="11">
        <v>0</v>
      </c>
      <c r="BG23" s="97">
        <v>0</v>
      </c>
      <c r="BH23" s="11">
        <v>0</v>
      </c>
      <c r="BI23" s="97">
        <v>1</v>
      </c>
      <c r="BJ23" s="13">
        <v>0</v>
      </c>
      <c r="BK23" s="96">
        <v>0</v>
      </c>
      <c r="BL23" s="97">
        <v>0</v>
      </c>
      <c r="BM23" s="97">
        <v>0</v>
      </c>
      <c r="BN23" s="11">
        <v>0</v>
      </c>
      <c r="BO23" s="97">
        <v>0</v>
      </c>
      <c r="BP23" s="11">
        <v>0</v>
      </c>
      <c r="BQ23" s="97">
        <v>0</v>
      </c>
      <c r="BR23" s="11">
        <v>0</v>
      </c>
      <c r="BS23" s="97">
        <v>0</v>
      </c>
      <c r="BT23" s="13">
        <v>0</v>
      </c>
      <c r="BU23" s="96">
        <v>0</v>
      </c>
      <c r="BV23" s="97">
        <v>0</v>
      </c>
      <c r="BW23" s="97">
        <v>0</v>
      </c>
      <c r="BX23" s="11">
        <v>0</v>
      </c>
      <c r="BY23" s="97">
        <v>0</v>
      </c>
      <c r="BZ23" s="11">
        <v>0</v>
      </c>
      <c r="CA23" s="97">
        <v>0</v>
      </c>
      <c r="CB23" s="11">
        <v>0</v>
      </c>
      <c r="CC23" s="97">
        <v>0</v>
      </c>
      <c r="CD23" s="13">
        <v>0</v>
      </c>
      <c r="CE23" s="96">
        <v>0</v>
      </c>
      <c r="CF23" s="97">
        <v>2</v>
      </c>
      <c r="CG23" s="97">
        <v>0</v>
      </c>
      <c r="CH23" s="11">
        <v>0</v>
      </c>
      <c r="CI23" s="97">
        <v>0</v>
      </c>
      <c r="CJ23" s="11">
        <v>0</v>
      </c>
      <c r="CK23" s="97">
        <v>0</v>
      </c>
      <c r="CL23" s="11">
        <v>0</v>
      </c>
      <c r="CM23" s="97">
        <v>0</v>
      </c>
      <c r="CN23" s="13">
        <v>0</v>
      </c>
      <c r="CO23" s="96">
        <v>29</v>
      </c>
      <c r="CP23" s="97">
        <v>41</v>
      </c>
      <c r="CQ23" s="97">
        <v>19</v>
      </c>
      <c r="CR23" s="11">
        <v>1</v>
      </c>
      <c r="CS23" s="97">
        <v>4</v>
      </c>
      <c r="CT23" s="11">
        <v>1</v>
      </c>
      <c r="CU23" s="97">
        <v>31</v>
      </c>
      <c r="CV23" s="11">
        <v>1</v>
      </c>
      <c r="CW23" s="97">
        <v>20</v>
      </c>
      <c r="CX23" s="13">
        <v>1</v>
      </c>
      <c r="CY23" s="96">
        <v>0</v>
      </c>
      <c r="CZ23" s="97">
        <v>0</v>
      </c>
      <c r="DA23" s="97">
        <v>0</v>
      </c>
      <c r="DB23" s="11">
        <v>0</v>
      </c>
      <c r="DC23" s="97">
        <v>0</v>
      </c>
      <c r="DD23" s="11">
        <v>0</v>
      </c>
      <c r="DE23" s="97">
        <v>3</v>
      </c>
      <c r="DF23" s="11">
        <v>0</v>
      </c>
      <c r="DG23" s="97">
        <v>0</v>
      </c>
      <c r="DH23" s="13">
        <v>0</v>
      </c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</row>
    <row r="24" spans="2:138" ht="24" customHeight="1" thickBot="1" x14ac:dyDescent="0.4">
      <c r="B24" s="91" t="s">
        <v>30</v>
      </c>
      <c r="C24" s="96">
        <v>26</v>
      </c>
      <c r="D24" s="97">
        <v>32</v>
      </c>
      <c r="E24" s="97">
        <v>14</v>
      </c>
      <c r="F24" s="11">
        <v>0</v>
      </c>
      <c r="G24" s="97">
        <v>0</v>
      </c>
      <c r="H24" s="11">
        <v>0</v>
      </c>
      <c r="I24" s="97">
        <v>27</v>
      </c>
      <c r="J24" s="11">
        <v>0</v>
      </c>
      <c r="K24" s="97">
        <v>6</v>
      </c>
      <c r="L24" s="12">
        <v>1</v>
      </c>
      <c r="M24" s="96">
        <v>0</v>
      </c>
      <c r="N24" s="97">
        <v>2</v>
      </c>
      <c r="O24" s="97">
        <v>1</v>
      </c>
      <c r="P24" s="11">
        <v>0</v>
      </c>
      <c r="Q24" s="97">
        <v>0</v>
      </c>
      <c r="R24" s="11">
        <v>0</v>
      </c>
      <c r="S24" s="97">
        <v>3</v>
      </c>
      <c r="T24" s="11">
        <v>0</v>
      </c>
      <c r="U24" s="97">
        <v>1</v>
      </c>
      <c r="V24" s="13">
        <v>0</v>
      </c>
      <c r="W24" s="96">
        <v>0</v>
      </c>
      <c r="X24" s="97">
        <v>0</v>
      </c>
      <c r="Y24" s="97">
        <v>0</v>
      </c>
      <c r="Z24" s="11">
        <v>0</v>
      </c>
      <c r="AA24" s="97">
        <v>0</v>
      </c>
      <c r="AB24" s="11">
        <v>0</v>
      </c>
      <c r="AC24" s="97">
        <v>5</v>
      </c>
      <c r="AD24" s="11">
        <v>0</v>
      </c>
      <c r="AE24" s="97">
        <v>0</v>
      </c>
      <c r="AF24" s="13">
        <v>0</v>
      </c>
      <c r="AG24" s="96">
        <v>0</v>
      </c>
      <c r="AH24" s="97">
        <v>0</v>
      </c>
      <c r="AI24" s="97">
        <v>0</v>
      </c>
      <c r="AJ24" s="11">
        <v>0</v>
      </c>
      <c r="AK24" s="97">
        <v>0</v>
      </c>
      <c r="AL24" s="11">
        <v>0</v>
      </c>
      <c r="AM24" s="97">
        <v>1</v>
      </c>
      <c r="AN24" s="11">
        <v>0</v>
      </c>
      <c r="AO24" s="97">
        <v>0</v>
      </c>
      <c r="AP24" s="13">
        <v>0</v>
      </c>
      <c r="AQ24" s="96">
        <v>1</v>
      </c>
      <c r="AR24" s="97">
        <v>0</v>
      </c>
      <c r="AS24" s="97">
        <v>0</v>
      </c>
      <c r="AT24" s="11">
        <v>0</v>
      </c>
      <c r="AU24" s="97">
        <v>0</v>
      </c>
      <c r="AV24" s="11">
        <v>0</v>
      </c>
      <c r="AW24" s="97">
        <v>0</v>
      </c>
      <c r="AX24" s="11">
        <v>0</v>
      </c>
      <c r="AY24" s="97">
        <v>0</v>
      </c>
      <c r="AZ24" s="13">
        <v>0</v>
      </c>
      <c r="BA24" s="96">
        <v>1</v>
      </c>
      <c r="BB24" s="97">
        <v>0</v>
      </c>
      <c r="BC24" s="97">
        <v>0</v>
      </c>
      <c r="BD24" s="11">
        <v>0</v>
      </c>
      <c r="BE24" s="97">
        <v>0</v>
      </c>
      <c r="BF24" s="11">
        <v>0</v>
      </c>
      <c r="BG24" s="97">
        <v>0</v>
      </c>
      <c r="BH24" s="11">
        <v>0</v>
      </c>
      <c r="BI24" s="97">
        <v>0</v>
      </c>
      <c r="BJ24" s="13">
        <v>0</v>
      </c>
      <c r="BK24" s="96">
        <v>0</v>
      </c>
      <c r="BL24" s="97">
        <v>0</v>
      </c>
      <c r="BM24" s="97">
        <v>0</v>
      </c>
      <c r="BN24" s="11">
        <v>0</v>
      </c>
      <c r="BO24" s="97">
        <v>0</v>
      </c>
      <c r="BP24" s="11">
        <v>0</v>
      </c>
      <c r="BQ24" s="97">
        <v>0</v>
      </c>
      <c r="BR24" s="11">
        <v>0</v>
      </c>
      <c r="BS24" s="97">
        <v>0</v>
      </c>
      <c r="BT24" s="13">
        <v>0</v>
      </c>
      <c r="BU24" s="96">
        <v>0</v>
      </c>
      <c r="BV24" s="97">
        <v>0</v>
      </c>
      <c r="BW24" s="97">
        <v>0</v>
      </c>
      <c r="BX24" s="11">
        <v>0</v>
      </c>
      <c r="BY24" s="97">
        <v>0</v>
      </c>
      <c r="BZ24" s="11">
        <v>0</v>
      </c>
      <c r="CA24" s="97">
        <v>0</v>
      </c>
      <c r="CB24" s="11">
        <v>0</v>
      </c>
      <c r="CC24" s="97">
        <v>0</v>
      </c>
      <c r="CD24" s="13">
        <v>0</v>
      </c>
      <c r="CE24" s="96">
        <v>5</v>
      </c>
      <c r="CF24" s="97">
        <v>0</v>
      </c>
      <c r="CG24" s="97">
        <v>0</v>
      </c>
      <c r="CH24" s="11">
        <v>0</v>
      </c>
      <c r="CI24" s="97">
        <v>0</v>
      </c>
      <c r="CJ24" s="11">
        <v>0</v>
      </c>
      <c r="CK24" s="97">
        <v>0</v>
      </c>
      <c r="CL24" s="11">
        <v>0</v>
      </c>
      <c r="CM24" s="97">
        <v>0</v>
      </c>
      <c r="CN24" s="13">
        <v>0</v>
      </c>
      <c r="CO24" s="96">
        <v>38</v>
      </c>
      <c r="CP24" s="97">
        <v>52</v>
      </c>
      <c r="CQ24" s="97">
        <v>28</v>
      </c>
      <c r="CR24" s="11">
        <v>0</v>
      </c>
      <c r="CS24" s="97">
        <v>6</v>
      </c>
      <c r="CT24" s="11">
        <v>1</v>
      </c>
      <c r="CU24" s="97">
        <v>41</v>
      </c>
      <c r="CV24" s="11">
        <v>3</v>
      </c>
      <c r="CW24" s="97">
        <v>19</v>
      </c>
      <c r="CX24" s="13">
        <v>0</v>
      </c>
      <c r="CY24" s="96">
        <v>0</v>
      </c>
      <c r="CZ24" s="97">
        <v>0</v>
      </c>
      <c r="DA24" s="97">
        <v>0</v>
      </c>
      <c r="DB24" s="11">
        <v>0</v>
      </c>
      <c r="DC24" s="97">
        <v>0</v>
      </c>
      <c r="DD24" s="11">
        <v>0</v>
      </c>
      <c r="DE24" s="97">
        <v>0</v>
      </c>
      <c r="DF24" s="11">
        <v>0</v>
      </c>
      <c r="DG24" s="97">
        <v>0</v>
      </c>
      <c r="DH24" s="13">
        <v>0</v>
      </c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</row>
    <row r="25" spans="2:138" ht="24" customHeight="1" thickBot="1" x14ac:dyDescent="0.4">
      <c r="B25" s="91" t="s">
        <v>31</v>
      </c>
      <c r="C25" s="96">
        <v>19</v>
      </c>
      <c r="D25" s="97">
        <v>27</v>
      </c>
      <c r="E25" s="97">
        <v>5</v>
      </c>
      <c r="F25" s="11">
        <v>0</v>
      </c>
      <c r="G25" s="97">
        <v>3</v>
      </c>
      <c r="H25" s="11">
        <v>0</v>
      </c>
      <c r="I25" s="97">
        <v>29</v>
      </c>
      <c r="J25" s="11">
        <v>1</v>
      </c>
      <c r="K25" s="97">
        <v>4</v>
      </c>
      <c r="L25" s="12">
        <v>1</v>
      </c>
      <c r="M25" s="96">
        <v>2</v>
      </c>
      <c r="N25" s="97">
        <v>0</v>
      </c>
      <c r="O25" s="97">
        <v>1</v>
      </c>
      <c r="P25" s="11">
        <v>1</v>
      </c>
      <c r="Q25" s="97">
        <v>1</v>
      </c>
      <c r="R25" s="11">
        <v>0</v>
      </c>
      <c r="S25" s="97">
        <v>4</v>
      </c>
      <c r="T25" s="11">
        <v>0</v>
      </c>
      <c r="U25" s="97">
        <v>0</v>
      </c>
      <c r="V25" s="13">
        <v>0</v>
      </c>
      <c r="W25" s="96">
        <v>0</v>
      </c>
      <c r="X25" s="97">
        <v>0</v>
      </c>
      <c r="Y25" s="97">
        <v>0</v>
      </c>
      <c r="Z25" s="11">
        <v>0</v>
      </c>
      <c r="AA25" s="97">
        <v>0</v>
      </c>
      <c r="AB25" s="11">
        <v>0</v>
      </c>
      <c r="AC25" s="97">
        <v>5</v>
      </c>
      <c r="AD25" s="11">
        <v>0</v>
      </c>
      <c r="AE25" s="97">
        <v>0</v>
      </c>
      <c r="AF25" s="13">
        <v>0</v>
      </c>
      <c r="AG25" s="96">
        <v>0</v>
      </c>
      <c r="AH25" s="97">
        <v>0</v>
      </c>
      <c r="AI25" s="97">
        <v>2</v>
      </c>
      <c r="AJ25" s="11">
        <v>0</v>
      </c>
      <c r="AK25" s="97">
        <v>1</v>
      </c>
      <c r="AL25" s="11">
        <v>0</v>
      </c>
      <c r="AM25" s="97">
        <v>0</v>
      </c>
      <c r="AN25" s="11">
        <v>0</v>
      </c>
      <c r="AO25" s="97">
        <v>1</v>
      </c>
      <c r="AP25" s="13">
        <v>0</v>
      </c>
      <c r="AQ25" s="96">
        <v>0</v>
      </c>
      <c r="AR25" s="97">
        <v>0</v>
      </c>
      <c r="AS25" s="97">
        <v>0</v>
      </c>
      <c r="AT25" s="11">
        <v>0</v>
      </c>
      <c r="AU25" s="97">
        <v>0</v>
      </c>
      <c r="AV25" s="11">
        <v>0</v>
      </c>
      <c r="AW25" s="97">
        <v>0</v>
      </c>
      <c r="AX25" s="11">
        <v>0</v>
      </c>
      <c r="AY25" s="97">
        <v>0</v>
      </c>
      <c r="AZ25" s="13">
        <v>0</v>
      </c>
      <c r="BA25" s="96">
        <v>0</v>
      </c>
      <c r="BB25" s="97">
        <v>0</v>
      </c>
      <c r="BC25" s="97">
        <v>1</v>
      </c>
      <c r="BD25" s="11">
        <v>0</v>
      </c>
      <c r="BE25" s="97">
        <v>0</v>
      </c>
      <c r="BF25" s="11">
        <v>0</v>
      </c>
      <c r="BG25" s="97">
        <v>0</v>
      </c>
      <c r="BH25" s="11">
        <v>0</v>
      </c>
      <c r="BI25" s="97">
        <v>0</v>
      </c>
      <c r="BJ25" s="13">
        <v>0</v>
      </c>
      <c r="BK25" s="96">
        <v>0</v>
      </c>
      <c r="BL25" s="97">
        <v>0</v>
      </c>
      <c r="BM25" s="97">
        <v>0</v>
      </c>
      <c r="BN25" s="11">
        <v>0</v>
      </c>
      <c r="BO25" s="97">
        <v>0</v>
      </c>
      <c r="BP25" s="11">
        <v>0</v>
      </c>
      <c r="BQ25" s="97">
        <v>0</v>
      </c>
      <c r="BR25" s="11">
        <v>0</v>
      </c>
      <c r="BS25" s="97">
        <v>0</v>
      </c>
      <c r="BT25" s="13">
        <v>0</v>
      </c>
      <c r="BU25" s="96">
        <v>0</v>
      </c>
      <c r="BV25" s="97">
        <v>0</v>
      </c>
      <c r="BW25" s="97">
        <v>0</v>
      </c>
      <c r="BX25" s="11">
        <v>0</v>
      </c>
      <c r="BY25" s="97">
        <v>0</v>
      </c>
      <c r="BZ25" s="11">
        <v>0</v>
      </c>
      <c r="CA25" s="97">
        <v>0</v>
      </c>
      <c r="CB25" s="11">
        <v>0</v>
      </c>
      <c r="CC25" s="97">
        <v>0</v>
      </c>
      <c r="CD25" s="13">
        <v>0</v>
      </c>
      <c r="CE25" s="96">
        <v>0</v>
      </c>
      <c r="CF25" s="97">
        <v>0</v>
      </c>
      <c r="CG25" s="97">
        <v>0</v>
      </c>
      <c r="CH25" s="11">
        <v>0</v>
      </c>
      <c r="CI25" s="97">
        <v>0</v>
      </c>
      <c r="CJ25" s="11">
        <v>0</v>
      </c>
      <c r="CK25" s="97">
        <v>0</v>
      </c>
      <c r="CL25" s="11">
        <v>0</v>
      </c>
      <c r="CM25" s="97">
        <v>0</v>
      </c>
      <c r="CN25" s="13">
        <v>0</v>
      </c>
      <c r="CO25" s="96">
        <v>22</v>
      </c>
      <c r="CP25" s="97">
        <v>70</v>
      </c>
      <c r="CQ25" s="97">
        <v>32</v>
      </c>
      <c r="CR25" s="11">
        <v>0</v>
      </c>
      <c r="CS25" s="97">
        <v>3</v>
      </c>
      <c r="CT25" s="11">
        <v>0</v>
      </c>
      <c r="CU25" s="97">
        <v>44</v>
      </c>
      <c r="CV25" s="11">
        <v>0</v>
      </c>
      <c r="CW25" s="97">
        <v>24</v>
      </c>
      <c r="CX25" s="13">
        <v>0</v>
      </c>
      <c r="CY25" s="96">
        <v>2</v>
      </c>
      <c r="CZ25" s="97">
        <v>0</v>
      </c>
      <c r="DA25" s="97">
        <v>0</v>
      </c>
      <c r="DB25" s="11">
        <v>0</v>
      </c>
      <c r="DC25" s="97">
        <v>0</v>
      </c>
      <c r="DD25" s="11">
        <v>0</v>
      </c>
      <c r="DE25" s="97">
        <v>0</v>
      </c>
      <c r="DF25" s="11">
        <v>0</v>
      </c>
      <c r="DG25" s="97">
        <v>0</v>
      </c>
      <c r="DH25" s="13">
        <v>0</v>
      </c>
      <c r="DQ25" s="102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</row>
    <row r="26" spans="2:138" ht="24" customHeight="1" thickBot="1" x14ac:dyDescent="0.4">
      <c r="B26" s="91" t="s">
        <v>32</v>
      </c>
      <c r="C26" s="96">
        <v>16</v>
      </c>
      <c r="D26" s="97">
        <v>24</v>
      </c>
      <c r="E26" s="97">
        <v>5</v>
      </c>
      <c r="F26" s="11">
        <v>0</v>
      </c>
      <c r="G26" s="97">
        <v>1</v>
      </c>
      <c r="H26" s="11">
        <v>0</v>
      </c>
      <c r="I26" s="97">
        <v>31</v>
      </c>
      <c r="J26" s="11">
        <v>0</v>
      </c>
      <c r="K26" s="97">
        <v>11</v>
      </c>
      <c r="L26" s="12">
        <v>1</v>
      </c>
      <c r="M26" s="96">
        <v>2</v>
      </c>
      <c r="N26" s="97">
        <v>1</v>
      </c>
      <c r="O26" s="97">
        <v>3</v>
      </c>
      <c r="P26" s="11">
        <v>0</v>
      </c>
      <c r="Q26" s="97">
        <v>2</v>
      </c>
      <c r="R26" s="11">
        <v>0</v>
      </c>
      <c r="S26" s="97">
        <v>1</v>
      </c>
      <c r="T26" s="11">
        <v>0</v>
      </c>
      <c r="U26" s="97">
        <v>0</v>
      </c>
      <c r="V26" s="13">
        <v>0</v>
      </c>
      <c r="W26" s="96">
        <v>0</v>
      </c>
      <c r="X26" s="97">
        <v>0</v>
      </c>
      <c r="Y26" s="97">
        <v>0</v>
      </c>
      <c r="Z26" s="11">
        <v>0</v>
      </c>
      <c r="AA26" s="97">
        <v>0</v>
      </c>
      <c r="AB26" s="11">
        <v>0</v>
      </c>
      <c r="AC26" s="97">
        <v>5</v>
      </c>
      <c r="AD26" s="11">
        <v>0</v>
      </c>
      <c r="AE26" s="97">
        <v>0</v>
      </c>
      <c r="AF26" s="13">
        <v>0</v>
      </c>
      <c r="AG26" s="96">
        <v>1</v>
      </c>
      <c r="AH26" s="97">
        <v>1</v>
      </c>
      <c r="AI26" s="97">
        <v>0</v>
      </c>
      <c r="AJ26" s="11">
        <v>0</v>
      </c>
      <c r="AK26" s="97">
        <v>0</v>
      </c>
      <c r="AL26" s="11">
        <v>0</v>
      </c>
      <c r="AM26" s="97">
        <v>0</v>
      </c>
      <c r="AN26" s="11">
        <v>0</v>
      </c>
      <c r="AO26" s="97">
        <v>0</v>
      </c>
      <c r="AP26" s="13">
        <v>0</v>
      </c>
      <c r="AQ26" s="96">
        <v>0</v>
      </c>
      <c r="AR26" s="97">
        <v>1</v>
      </c>
      <c r="AS26" s="97">
        <v>0</v>
      </c>
      <c r="AT26" s="11">
        <v>0</v>
      </c>
      <c r="AU26" s="97">
        <v>0</v>
      </c>
      <c r="AV26" s="11">
        <v>0</v>
      </c>
      <c r="AW26" s="97">
        <v>0</v>
      </c>
      <c r="AX26" s="11">
        <v>0</v>
      </c>
      <c r="AY26" s="97">
        <v>0</v>
      </c>
      <c r="AZ26" s="13">
        <v>0</v>
      </c>
      <c r="BA26" s="96">
        <v>0</v>
      </c>
      <c r="BB26" s="97">
        <v>0</v>
      </c>
      <c r="BC26" s="97">
        <v>0</v>
      </c>
      <c r="BD26" s="11">
        <v>0</v>
      </c>
      <c r="BE26" s="97">
        <v>0</v>
      </c>
      <c r="BF26" s="11">
        <v>0</v>
      </c>
      <c r="BG26" s="97">
        <v>1</v>
      </c>
      <c r="BH26" s="11">
        <v>0</v>
      </c>
      <c r="BI26" s="97">
        <v>0</v>
      </c>
      <c r="BJ26" s="13">
        <v>0</v>
      </c>
      <c r="BK26" s="96">
        <v>0</v>
      </c>
      <c r="BL26" s="97">
        <v>0</v>
      </c>
      <c r="BM26" s="97">
        <v>0</v>
      </c>
      <c r="BN26" s="11">
        <v>0</v>
      </c>
      <c r="BO26" s="97">
        <v>0</v>
      </c>
      <c r="BP26" s="11">
        <v>0</v>
      </c>
      <c r="BQ26" s="97">
        <v>0</v>
      </c>
      <c r="BR26" s="11">
        <v>0</v>
      </c>
      <c r="BS26" s="97">
        <v>0</v>
      </c>
      <c r="BT26" s="13">
        <v>0</v>
      </c>
      <c r="BU26" s="96">
        <v>0</v>
      </c>
      <c r="BV26" s="97">
        <v>0</v>
      </c>
      <c r="BW26" s="97">
        <v>0</v>
      </c>
      <c r="BX26" s="11">
        <v>0</v>
      </c>
      <c r="BY26" s="97">
        <v>0</v>
      </c>
      <c r="BZ26" s="11">
        <v>0</v>
      </c>
      <c r="CA26" s="97">
        <v>0</v>
      </c>
      <c r="CB26" s="11">
        <v>0</v>
      </c>
      <c r="CC26" s="97">
        <v>0</v>
      </c>
      <c r="CD26" s="13">
        <v>0</v>
      </c>
      <c r="CE26" s="96">
        <v>0</v>
      </c>
      <c r="CF26" s="97">
        <v>0</v>
      </c>
      <c r="CG26" s="97">
        <v>0</v>
      </c>
      <c r="CH26" s="11">
        <v>0</v>
      </c>
      <c r="CI26" s="97">
        <v>0</v>
      </c>
      <c r="CJ26" s="11">
        <v>0</v>
      </c>
      <c r="CK26" s="97">
        <v>0</v>
      </c>
      <c r="CL26" s="11">
        <v>0</v>
      </c>
      <c r="CM26" s="97">
        <v>0</v>
      </c>
      <c r="CN26" s="13">
        <v>0</v>
      </c>
      <c r="CO26" s="96">
        <v>28</v>
      </c>
      <c r="CP26" s="97">
        <v>66</v>
      </c>
      <c r="CQ26" s="97">
        <v>45</v>
      </c>
      <c r="CR26" s="11">
        <v>1</v>
      </c>
      <c r="CS26" s="97">
        <v>3</v>
      </c>
      <c r="CT26" s="11">
        <v>1</v>
      </c>
      <c r="CU26" s="97">
        <v>48</v>
      </c>
      <c r="CV26" s="11">
        <v>1</v>
      </c>
      <c r="CW26" s="97">
        <v>14</v>
      </c>
      <c r="CX26" s="13">
        <v>1</v>
      </c>
      <c r="CY26" s="96">
        <v>0</v>
      </c>
      <c r="CZ26" s="97">
        <v>0</v>
      </c>
      <c r="DA26" s="97">
        <v>0</v>
      </c>
      <c r="DB26" s="11">
        <v>0</v>
      </c>
      <c r="DC26" s="97">
        <v>0</v>
      </c>
      <c r="DD26" s="11">
        <v>0</v>
      </c>
      <c r="DE26" s="97">
        <v>0</v>
      </c>
      <c r="DF26" s="11">
        <v>0</v>
      </c>
      <c r="DG26" s="97">
        <v>0</v>
      </c>
      <c r="DH26" s="13">
        <v>0</v>
      </c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</row>
    <row r="27" spans="2:138" ht="24" customHeight="1" thickBot="1" x14ac:dyDescent="0.4">
      <c r="B27" s="91" t="s">
        <v>33</v>
      </c>
      <c r="C27" s="96">
        <v>18</v>
      </c>
      <c r="D27" s="97">
        <v>39</v>
      </c>
      <c r="E27" s="97">
        <v>13</v>
      </c>
      <c r="F27" s="11">
        <v>0</v>
      </c>
      <c r="G27" s="97">
        <v>0</v>
      </c>
      <c r="H27" s="11">
        <v>3</v>
      </c>
      <c r="I27" s="97">
        <v>36</v>
      </c>
      <c r="J27" s="11">
        <v>1</v>
      </c>
      <c r="K27" s="97">
        <v>5</v>
      </c>
      <c r="L27" s="12">
        <v>0</v>
      </c>
      <c r="M27" s="96">
        <v>0</v>
      </c>
      <c r="N27" s="97">
        <v>1</v>
      </c>
      <c r="O27" s="97">
        <v>2</v>
      </c>
      <c r="P27" s="11">
        <v>0</v>
      </c>
      <c r="Q27" s="97">
        <v>0</v>
      </c>
      <c r="R27" s="11">
        <v>0</v>
      </c>
      <c r="S27" s="97">
        <v>4</v>
      </c>
      <c r="T27" s="11">
        <v>0</v>
      </c>
      <c r="U27" s="97">
        <v>1</v>
      </c>
      <c r="V27" s="13">
        <v>0</v>
      </c>
      <c r="W27" s="96">
        <v>0</v>
      </c>
      <c r="X27" s="97">
        <v>0</v>
      </c>
      <c r="Y27" s="97">
        <v>0</v>
      </c>
      <c r="Z27" s="11">
        <v>0</v>
      </c>
      <c r="AA27" s="97">
        <v>0</v>
      </c>
      <c r="AB27" s="11">
        <v>0</v>
      </c>
      <c r="AC27" s="97">
        <v>4</v>
      </c>
      <c r="AD27" s="11">
        <v>0</v>
      </c>
      <c r="AE27" s="97">
        <v>0</v>
      </c>
      <c r="AF27" s="13">
        <v>0</v>
      </c>
      <c r="AG27" s="96">
        <v>1</v>
      </c>
      <c r="AH27" s="97">
        <v>0</v>
      </c>
      <c r="AI27" s="97">
        <v>0</v>
      </c>
      <c r="AJ27" s="11">
        <v>0</v>
      </c>
      <c r="AK27" s="97">
        <v>0</v>
      </c>
      <c r="AL27" s="11">
        <v>0</v>
      </c>
      <c r="AM27" s="97">
        <v>1</v>
      </c>
      <c r="AN27" s="11">
        <v>0</v>
      </c>
      <c r="AO27" s="97">
        <v>2</v>
      </c>
      <c r="AP27" s="13">
        <v>0</v>
      </c>
      <c r="AQ27" s="96">
        <v>0</v>
      </c>
      <c r="AR27" s="97">
        <v>0</v>
      </c>
      <c r="AS27" s="97">
        <v>0</v>
      </c>
      <c r="AT27" s="11">
        <v>0</v>
      </c>
      <c r="AU27" s="97">
        <v>0</v>
      </c>
      <c r="AV27" s="11">
        <v>0</v>
      </c>
      <c r="AW27" s="97">
        <v>1</v>
      </c>
      <c r="AX27" s="11">
        <v>0</v>
      </c>
      <c r="AY27" s="97">
        <v>0</v>
      </c>
      <c r="AZ27" s="13">
        <v>0</v>
      </c>
      <c r="BA27" s="96">
        <v>0</v>
      </c>
      <c r="BB27" s="97">
        <v>0</v>
      </c>
      <c r="BC27" s="97">
        <v>2</v>
      </c>
      <c r="BD27" s="11">
        <v>0</v>
      </c>
      <c r="BE27" s="97">
        <v>0</v>
      </c>
      <c r="BF27" s="11">
        <v>0</v>
      </c>
      <c r="BG27" s="97">
        <v>0</v>
      </c>
      <c r="BH27" s="11">
        <v>0</v>
      </c>
      <c r="BI27" s="97">
        <v>0</v>
      </c>
      <c r="BJ27" s="13">
        <v>0</v>
      </c>
      <c r="BK27" s="96">
        <v>0</v>
      </c>
      <c r="BL27" s="97">
        <v>0</v>
      </c>
      <c r="BM27" s="97">
        <v>0</v>
      </c>
      <c r="BN27" s="11">
        <v>0</v>
      </c>
      <c r="BO27" s="97">
        <v>0</v>
      </c>
      <c r="BP27" s="11">
        <v>0</v>
      </c>
      <c r="BQ27" s="97">
        <v>0</v>
      </c>
      <c r="BR27" s="11">
        <v>0</v>
      </c>
      <c r="BS27" s="97">
        <v>0</v>
      </c>
      <c r="BT27" s="13">
        <v>0</v>
      </c>
      <c r="BU27" s="96">
        <v>1</v>
      </c>
      <c r="BV27" s="97">
        <v>0</v>
      </c>
      <c r="BW27" s="97">
        <v>0</v>
      </c>
      <c r="BX27" s="11">
        <v>0</v>
      </c>
      <c r="BY27" s="97">
        <v>0</v>
      </c>
      <c r="BZ27" s="11">
        <v>0</v>
      </c>
      <c r="CA27" s="97">
        <v>0</v>
      </c>
      <c r="CB27" s="11">
        <v>0</v>
      </c>
      <c r="CC27" s="97">
        <v>0</v>
      </c>
      <c r="CD27" s="13">
        <v>0</v>
      </c>
      <c r="CE27" s="96">
        <v>3</v>
      </c>
      <c r="CF27" s="97">
        <v>0</v>
      </c>
      <c r="CG27" s="97">
        <v>0</v>
      </c>
      <c r="CH27" s="11">
        <v>0</v>
      </c>
      <c r="CI27" s="97">
        <v>0</v>
      </c>
      <c r="CJ27" s="11">
        <v>0</v>
      </c>
      <c r="CK27" s="97">
        <v>0</v>
      </c>
      <c r="CL27" s="11">
        <v>0</v>
      </c>
      <c r="CM27" s="97">
        <v>0</v>
      </c>
      <c r="CN27" s="13">
        <v>0</v>
      </c>
      <c r="CO27" s="96">
        <v>27</v>
      </c>
      <c r="CP27" s="97">
        <v>61</v>
      </c>
      <c r="CQ27" s="97">
        <v>30</v>
      </c>
      <c r="CR27" s="11">
        <v>0</v>
      </c>
      <c r="CS27" s="97">
        <v>2</v>
      </c>
      <c r="CT27" s="11">
        <v>1</v>
      </c>
      <c r="CU27" s="97">
        <v>47</v>
      </c>
      <c r="CV27" s="11">
        <v>2</v>
      </c>
      <c r="CW27" s="97">
        <v>28</v>
      </c>
      <c r="CX27" s="13">
        <v>2</v>
      </c>
      <c r="CY27" s="96">
        <v>0</v>
      </c>
      <c r="CZ27" s="97">
        <v>5</v>
      </c>
      <c r="DA27" s="97">
        <v>0</v>
      </c>
      <c r="DB27" s="11">
        <v>0</v>
      </c>
      <c r="DC27" s="97">
        <v>0</v>
      </c>
      <c r="DD27" s="11">
        <v>0</v>
      </c>
      <c r="DE27" s="97">
        <v>0</v>
      </c>
      <c r="DF27" s="11">
        <v>0</v>
      </c>
      <c r="DG27" s="97">
        <v>0</v>
      </c>
      <c r="DH27" s="13">
        <v>0</v>
      </c>
      <c r="DQ27" s="102"/>
      <c r="DR27" s="102"/>
      <c r="DS27" s="102"/>
      <c r="DT27" s="102"/>
      <c r="DU27" s="102"/>
      <c r="DV27" s="102"/>
      <c r="DW27" s="102"/>
      <c r="DX27" s="102"/>
      <c r="DY27" s="102"/>
      <c r="DZ27" s="102"/>
      <c r="EA27" s="102"/>
      <c r="EB27" s="102"/>
      <c r="EC27" s="102"/>
      <c r="ED27" s="102"/>
      <c r="EE27" s="102"/>
      <c r="EF27" s="102"/>
      <c r="EG27" s="102"/>
      <c r="EH27" s="102"/>
    </row>
    <row r="28" spans="2:138" ht="24" customHeight="1" thickBot="1" x14ac:dyDescent="0.4">
      <c r="B28" s="91" t="s">
        <v>34</v>
      </c>
      <c r="C28" s="96">
        <v>23</v>
      </c>
      <c r="D28" s="97">
        <v>38</v>
      </c>
      <c r="E28" s="97">
        <v>17</v>
      </c>
      <c r="F28" s="11">
        <v>1</v>
      </c>
      <c r="G28" s="97">
        <v>2</v>
      </c>
      <c r="H28" s="11">
        <v>0</v>
      </c>
      <c r="I28" s="97">
        <v>41</v>
      </c>
      <c r="J28" s="11">
        <v>1</v>
      </c>
      <c r="K28" s="97">
        <v>6</v>
      </c>
      <c r="L28" s="12">
        <v>0</v>
      </c>
      <c r="M28" s="96">
        <v>2</v>
      </c>
      <c r="N28" s="97">
        <v>3</v>
      </c>
      <c r="O28" s="97">
        <v>1</v>
      </c>
      <c r="P28" s="11">
        <v>0</v>
      </c>
      <c r="Q28" s="97">
        <v>1</v>
      </c>
      <c r="R28" s="11">
        <v>0</v>
      </c>
      <c r="S28" s="97">
        <v>5</v>
      </c>
      <c r="T28" s="11">
        <v>0</v>
      </c>
      <c r="U28" s="97">
        <v>2</v>
      </c>
      <c r="V28" s="13">
        <v>0</v>
      </c>
      <c r="W28" s="96">
        <v>0</v>
      </c>
      <c r="X28" s="97">
        <v>0</v>
      </c>
      <c r="Y28" s="97">
        <v>0</v>
      </c>
      <c r="Z28" s="11">
        <v>0</v>
      </c>
      <c r="AA28" s="97">
        <v>0</v>
      </c>
      <c r="AB28" s="11">
        <v>0</v>
      </c>
      <c r="AC28" s="97">
        <v>2</v>
      </c>
      <c r="AD28" s="11">
        <v>0</v>
      </c>
      <c r="AE28" s="97">
        <v>0</v>
      </c>
      <c r="AF28" s="13">
        <v>0</v>
      </c>
      <c r="AG28" s="96">
        <v>2</v>
      </c>
      <c r="AH28" s="97">
        <v>0</v>
      </c>
      <c r="AI28" s="97">
        <v>1</v>
      </c>
      <c r="AJ28" s="11">
        <v>0</v>
      </c>
      <c r="AK28" s="97">
        <v>0</v>
      </c>
      <c r="AL28" s="11">
        <v>0</v>
      </c>
      <c r="AM28" s="97">
        <v>1</v>
      </c>
      <c r="AN28" s="11">
        <v>0</v>
      </c>
      <c r="AO28" s="97">
        <v>3</v>
      </c>
      <c r="AP28" s="13">
        <v>0</v>
      </c>
      <c r="AQ28" s="96">
        <v>3</v>
      </c>
      <c r="AR28" s="97">
        <v>2</v>
      </c>
      <c r="AS28" s="97">
        <v>0</v>
      </c>
      <c r="AT28" s="11">
        <v>0</v>
      </c>
      <c r="AU28" s="97">
        <v>0</v>
      </c>
      <c r="AV28" s="11">
        <v>0</v>
      </c>
      <c r="AW28" s="97">
        <v>1</v>
      </c>
      <c r="AX28" s="11">
        <v>0</v>
      </c>
      <c r="AY28" s="97">
        <v>0</v>
      </c>
      <c r="AZ28" s="13">
        <v>0</v>
      </c>
      <c r="BA28" s="96">
        <v>2</v>
      </c>
      <c r="BB28" s="97">
        <v>1</v>
      </c>
      <c r="BC28" s="97">
        <v>0</v>
      </c>
      <c r="BD28" s="11">
        <v>0</v>
      </c>
      <c r="BE28" s="97">
        <v>0</v>
      </c>
      <c r="BF28" s="11">
        <v>0</v>
      </c>
      <c r="BG28" s="97">
        <v>0</v>
      </c>
      <c r="BH28" s="11">
        <v>0</v>
      </c>
      <c r="BI28" s="97">
        <v>0</v>
      </c>
      <c r="BJ28" s="13">
        <v>0</v>
      </c>
      <c r="BK28" s="96">
        <v>0</v>
      </c>
      <c r="BL28" s="97">
        <v>0</v>
      </c>
      <c r="BM28" s="97">
        <v>0</v>
      </c>
      <c r="BN28" s="11">
        <v>0</v>
      </c>
      <c r="BO28" s="97">
        <v>0</v>
      </c>
      <c r="BP28" s="11">
        <v>0</v>
      </c>
      <c r="BQ28" s="97">
        <v>0</v>
      </c>
      <c r="BR28" s="11">
        <v>0</v>
      </c>
      <c r="BS28" s="97">
        <v>0</v>
      </c>
      <c r="BT28" s="13">
        <v>0</v>
      </c>
      <c r="BU28" s="96">
        <v>0</v>
      </c>
      <c r="BV28" s="97">
        <v>0</v>
      </c>
      <c r="BW28" s="97">
        <v>0</v>
      </c>
      <c r="BX28" s="11">
        <v>0</v>
      </c>
      <c r="BY28" s="97">
        <v>0</v>
      </c>
      <c r="BZ28" s="11">
        <v>0</v>
      </c>
      <c r="CA28" s="97">
        <v>0</v>
      </c>
      <c r="CB28" s="11">
        <v>0</v>
      </c>
      <c r="CC28" s="97">
        <v>0</v>
      </c>
      <c r="CD28" s="13">
        <v>0</v>
      </c>
      <c r="CE28" s="96">
        <v>3</v>
      </c>
      <c r="CF28" s="97">
        <v>1</v>
      </c>
      <c r="CG28" s="97">
        <v>0</v>
      </c>
      <c r="CH28" s="11">
        <v>0</v>
      </c>
      <c r="CI28" s="97">
        <v>0</v>
      </c>
      <c r="CJ28" s="11">
        <v>0</v>
      </c>
      <c r="CK28" s="97">
        <v>0</v>
      </c>
      <c r="CL28" s="11">
        <v>0</v>
      </c>
      <c r="CM28" s="97">
        <v>0</v>
      </c>
      <c r="CN28" s="13">
        <v>0</v>
      </c>
      <c r="CO28" s="96">
        <v>32</v>
      </c>
      <c r="CP28" s="97">
        <v>56</v>
      </c>
      <c r="CQ28" s="97">
        <v>32</v>
      </c>
      <c r="CR28" s="11">
        <v>0</v>
      </c>
      <c r="CS28" s="97">
        <v>2</v>
      </c>
      <c r="CT28" s="11">
        <v>0</v>
      </c>
      <c r="CU28" s="97">
        <v>53</v>
      </c>
      <c r="CV28" s="11">
        <v>1</v>
      </c>
      <c r="CW28" s="97">
        <v>24</v>
      </c>
      <c r="CX28" s="13">
        <v>0</v>
      </c>
      <c r="CY28" s="96">
        <v>0</v>
      </c>
      <c r="CZ28" s="97">
        <v>0</v>
      </c>
      <c r="DA28" s="97">
        <v>0</v>
      </c>
      <c r="DB28" s="11">
        <v>0</v>
      </c>
      <c r="DC28" s="97">
        <v>0</v>
      </c>
      <c r="DD28" s="11">
        <v>0</v>
      </c>
      <c r="DE28" s="97">
        <v>0</v>
      </c>
      <c r="DF28" s="11">
        <v>0</v>
      </c>
      <c r="DG28" s="97">
        <v>0</v>
      </c>
      <c r="DH28" s="13">
        <v>0</v>
      </c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</row>
    <row r="29" spans="2:138" ht="24" customHeight="1" thickBot="1" x14ac:dyDescent="0.4">
      <c r="B29" s="91" t="s">
        <v>35</v>
      </c>
      <c r="C29" s="94">
        <v>12</v>
      </c>
      <c r="D29" s="95">
        <v>27</v>
      </c>
      <c r="E29" s="95">
        <v>11</v>
      </c>
      <c r="F29" s="14">
        <v>0</v>
      </c>
      <c r="G29" s="95">
        <v>1</v>
      </c>
      <c r="H29" s="14">
        <v>0</v>
      </c>
      <c r="I29" s="95">
        <v>32</v>
      </c>
      <c r="J29" s="14">
        <v>0</v>
      </c>
      <c r="K29" s="95">
        <v>3</v>
      </c>
      <c r="L29" s="15">
        <v>1</v>
      </c>
      <c r="M29" s="94">
        <v>2</v>
      </c>
      <c r="N29" s="95">
        <v>1</v>
      </c>
      <c r="O29" s="95">
        <v>3</v>
      </c>
      <c r="P29" s="14">
        <v>1</v>
      </c>
      <c r="Q29" s="95">
        <v>0</v>
      </c>
      <c r="R29" s="14">
        <v>0</v>
      </c>
      <c r="S29" s="95">
        <v>2</v>
      </c>
      <c r="T29" s="14">
        <v>0</v>
      </c>
      <c r="U29" s="95">
        <v>1</v>
      </c>
      <c r="V29" s="16">
        <v>1</v>
      </c>
      <c r="W29" s="94">
        <v>0</v>
      </c>
      <c r="X29" s="95">
        <v>0</v>
      </c>
      <c r="Y29" s="95">
        <v>0</v>
      </c>
      <c r="Z29" s="14">
        <v>0</v>
      </c>
      <c r="AA29" s="95">
        <v>0</v>
      </c>
      <c r="AB29" s="14">
        <v>0</v>
      </c>
      <c r="AC29" s="95">
        <v>0</v>
      </c>
      <c r="AD29" s="14">
        <v>0</v>
      </c>
      <c r="AE29" s="95">
        <v>0</v>
      </c>
      <c r="AF29" s="16">
        <v>0</v>
      </c>
      <c r="AG29" s="94">
        <v>1</v>
      </c>
      <c r="AH29" s="95">
        <v>1</v>
      </c>
      <c r="AI29" s="95">
        <v>2</v>
      </c>
      <c r="AJ29" s="14">
        <v>0</v>
      </c>
      <c r="AK29" s="95">
        <v>1</v>
      </c>
      <c r="AL29" s="14">
        <v>0</v>
      </c>
      <c r="AM29" s="95">
        <v>1</v>
      </c>
      <c r="AN29" s="14">
        <v>0</v>
      </c>
      <c r="AO29" s="95">
        <v>2</v>
      </c>
      <c r="AP29" s="16">
        <v>0</v>
      </c>
      <c r="AQ29" s="94">
        <v>2</v>
      </c>
      <c r="AR29" s="95">
        <v>1</v>
      </c>
      <c r="AS29" s="95">
        <v>0</v>
      </c>
      <c r="AT29" s="14">
        <v>0</v>
      </c>
      <c r="AU29" s="95">
        <v>0</v>
      </c>
      <c r="AV29" s="14">
        <v>0</v>
      </c>
      <c r="AW29" s="95">
        <v>0</v>
      </c>
      <c r="AX29" s="14">
        <v>0</v>
      </c>
      <c r="AY29" s="95">
        <v>1</v>
      </c>
      <c r="AZ29" s="16">
        <v>0</v>
      </c>
      <c r="BA29" s="94">
        <v>1</v>
      </c>
      <c r="BB29" s="95">
        <v>1</v>
      </c>
      <c r="BC29" s="95">
        <v>0</v>
      </c>
      <c r="BD29" s="14">
        <v>0</v>
      </c>
      <c r="BE29" s="95">
        <v>0</v>
      </c>
      <c r="BF29" s="14">
        <v>0</v>
      </c>
      <c r="BG29" s="95">
        <v>0</v>
      </c>
      <c r="BH29" s="14">
        <v>0</v>
      </c>
      <c r="BI29" s="95">
        <v>0</v>
      </c>
      <c r="BJ29" s="16">
        <v>0</v>
      </c>
      <c r="BK29" s="94">
        <v>0</v>
      </c>
      <c r="BL29" s="95">
        <v>0</v>
      </c>
      <c r="BM29" s="95">
        <v>0</v>
      </c>
      <c r="BN29" s="14">
        <v>0</v>
      </c>
      <c r="BO29" s="95">
        <v>0</v>
      </c>
      <c r="BP29" s="14">
        <v>0</v>
      </c>
      <c r="BQ29" s="95">
        <v>0</v>
      </c>
      <c r="BR29" s="14">
        <v>0</v>
      </c>
      <c r="BS29" s="95">
        <v>0</v>
      </c>
      <c r="BT29" s="16">
        <v>0</v>
      </c>
      <c r="BU29" s="94">
        <v>0</v>
      </c>
      <c r="BV29" s="95">
        <v>0</v>
      </c>
      <c r="BW29" s="95">
        <v>0</v>
      </c>
      <c r="BX29" s="14">
        <v>0</v>
      </c>
      <c r="BY29" s="95">
        <v>0</v>
      </c>
      <c r="BZ29" s="14">
        <v>0</v>
      </c>
      <c r="CA29" s="95">
        <v>0</v>
      </c>
      <c r="CB29" s="14">
        <v>0</v>
      </c>
      <c r="CC29" s="95">
        <v>0</v>
      </c>
      <c r="CD29" s="16">
        <v>0</v>
      </c>
      <c r="CE29" s="94">
        <v>2</v>
      </c>
      <c r="CF29" s="95">
        <v>1</v>
      </c>
      <c r="CG29" s="95">
        <v>0</v>
      </c>
      <c r="CH29" s="14">
        <v>0</v>
      </c>
      <c r="CI29" s="95">
        <v>0</v>
      </c>
      <c r="CJ29" s="14">
        <v>0</v>
      </c>
      <c r="CK29" s="95">
        <v>0</v>
      </c>
      <c r="CL29" s="14">
        <v>0</v>
      </c>
      <c r="CM29" s="95">
        <v>0</v>
      </c>
      <c r="CN29" s="16">
        <v>0</v>
      </c>
      <c r="CO29" s="94">
        <v>24</v>
      </c>
      <c r="CP29" s="95">
        <v>49</v>
      </c>
      <c r="CQ29" s="95">
        <v>27</v>
      </c>
      <c r="CR29" s="14">
        <v>0</v>
      </c>
      <c r="CS29" s="95">
        <v>2</v>
      </c>
      <c r="CT29" s="14">
        <v>1</v>
      </c>
      <c r="CU29" s="95">
        <v>58</v>
      </c>
      <c r="CV29" s="14">
        <v>0</v>
      </c>
      <c r="CW29" s="95">
        <v>21</v>
      </c>
      <c r="CX29" s="16">
        <v>2</v>
      </c>
      <c r="CY29" s="94">
        <v>0</v>
      </c>
      <c r="CZ29" s="95">
        <v>0</v>
      </c>
      <c r="DA29" s="95">
        <v>0</v>
      </c>
      <c r="DB29" s="14">
        <v>0</v>
      </c>
      <c r="DC29" s="95">
        <v>0</v>
      </c>
      <c r="DD29" s="14">
        <v>0</v>
      </c>
      <c r="DE29" s="95">
        <v>0</v>
      </c>
      <c r="DF29" s="14">
        <v>0</v>
      </c>
      <c r="DG29" s="95">
        <v>0</v>
      </c>
      <c r="DH29" s="16">
        <v>0</v>
      </c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</row>
    <row r="30" spans="2:138" ht="24" customHeight="1" thickBot="1" x14ac:dyDescent="0.4">
      <c r="B30" s="35">
        <f>SUM(C30:DH30)</f>
        <v>6756</v>
      </c>
      <c r="C30" s="193">
        <f>SUM(C8:L29)</f>
        <v>1933</v>
      </c>
      <c r="D30" s="194"/>
      <c r="E30" s="194"/>
      <c r="F30" s="194"/>
      <c r="G30" s="194"/>
      <c r="H30" s="194"/>
      <c r="I30" s="194"/>
      <c r="J30" s="194"/>
      <c r="K30" s="194"/>
      <c r="L30" s="195"/>
      <c r="M30" s="193">
        <f>SUM(M8:V29)</f>
        <v>202</v>
      </c>
      <c r="N30" s="194"/>
      <c r="O30" s="194"/>
      <c r="P30" s="194"/>
      <c r="Q30" s="194"/>
      <c r="R30" s="194"/>
      <c r="S30" s="194"/>
      <c r="T30" s="194"/>
      <c r="U30" s="194"/>
      <c r="V30" s="195"/>
      <c r="W30" s="193">
        <f>SUM(W8:AF29)</f>
        <v>100</v>
      </c>
      <c r="X30" s="194"/>
      <c r="Y30" s="194"/>
      <c r="Z30" s="194"/>
      <c r="AA30" s="194"/>
      <c r="AB30" s="194"/>
      <c r="AC30" s="194"/>
      <c r="AD30" s="194"/>
      <c r="AE30" s="194"/>
      <c r="AF30" s="195"/>
      <c r="AG30" s="193">
        <f>SUM(AG8:AP29)</f>
        <v>98</v>
      </c>
      <c r="AH30" s="194"/>
      <c r="AI30" s="194"/>
      <c r="AJ30" s="194"/>
      <c r="AK30" s="194"/>
      <c r="AL30" s="194"/>
      <c r="AM30" s="194"/>
      <c r="AN30" s="194"/>
      <c r="AO30" s="194"/>
      <c r="AP30" s="195"/>
      <c r="AQ30" s="193">
        <f>SUM(AQ8:AZ29)</f>
        <v>73</v>
      </c>
      <c r="AR30" s="194"/>
      <c r="AS30" s="194"/>
      <c r="AT30" s="194"/>
      <c r="AU30" s="194"/>
      <c r="AV30" s="194"/>
      <c r="AW30" s="194"/>
      <c r="AX30" s="194"/>
      <c r="AY30" s="194"/>
      <c r="AZ30" s="195"/>
      <c r="BA30" s="193">
        <f>SUM(BA8:BJ29)</f>
        <v>52</v>
      </c>
      <c r="BB30" s="194"/>
      <c r="BC30" s="194"/>
      <c r="BD30" s="194"/>
      <c r="BE30" s="194"/>
      <c r="BF30" s="194"/>
      <c r="BG30" s="194"/>
      <c r="BH30" s="194"/>
      <c r="BI30" s="194"/>
      <c r="BJ30" s="195"/>
      <c r="BK30" s="193">
        <f>SUM(BK8:BT29)</f>
        <v>0</v>
      </c>
      <c r="BL30" s="194"/>
      <c r="BM30" s="194"/>
      <c r="BN30" s="194"/>
      <c r="BO30" s="194"/>
      <c r="BP30" s="194"/>
      <c r="BQ30" s="194"/>
      <c r="BR30" s="194"/>
      <c r="BS30" s="194"/>
      <c r="BT30" s="195"/>
      <c r="BU30" s="193">
        <f>SUM(BU8:CD29)</f>
        <v>1</v>
      </c>
      <c r="BV30" s="194"/>
      <c r="BW30" s="194"/>
      <c r="BX30" s="194"/>
      <c r="BY30" s="194"/>
      <c r="BZ30" s="194"/>
      <c r="CA30" s="194"/>
      <c r="CB30" s="194"/>
      <c r="CC30" s="194"/>
      <c r="CD30" s="195"/>
      <c r="CE30" s="193">
        <f>SUM(CE8:CN29)</f>
        <v>117</v>
      </c>
      <c r="CF30" s="194"/>
      <c r="CG30" s="194"/>
      <c r="CH30" s="194"/>
      <c r="CI30" s="194"/>
      <c r="CJ30" s="194"/>
      <c r="CK30" s="194"/>
      <c r="CL30" s="194"/>
      <c r="CM30" s="194"/>
      <c r="CN30" s="195"/>
      <c r="CO30" s="193">
        <f>SUM(CO8:CX29)</f>
        <v>4115</v>
      </c>
      <c r="CP30" s="194"/>
      <c r="CQ30" s="194"/>
      <c r="CR30" s="194"/>
      <c r="CS30" s="194"/>
      <c r="CT30" s="194"/>
      <c r="CU30" s="194"/>
      <c r="CV30" s="194"/>
      <c r="CW30" s="194"/>
      <c r="CX30" s="195"/>
      <c r="CY30" s="193">
        <f>SUM(CY8:DH29)</f>
        <v>65</v>
      </c>
      <c r="CZ30" s="194"/>
      <c r="DA30" s="194"/>
      <c r="DB30" s="194"/>
      <c r="DC30" s="194"/>
      <c r="DD30" s="194"/>
      <c r="DE30" s="194"/>
      <c r="DF30" s="194"/>
      <c r="DG30" s="194"/>
      <c r="DH30" s="195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</row>
    <row r="31" spans="2:138" ht="24" customHeight="1" thickBot="1" x14ac:dyDescent="0.4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</row>
    <row r="32" spans="2:138" ht="24" customHeight="1" thickBot="1" x14ac:dyDescent="0.4">
      <c r="B32" s="1"/>
      <c r="C32" s="244" t="s">
        <v>78</v>
      </c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  <c r="AF32" s="245"/>
      <c r="AG32" s="245"/>
      <c r="AH32" s="245"/>
      <c r="AI32" s="245"/>
      <c r="AJ32" s="245"/>
      <c r="AK32" s="245"/>
      <c r="AL32" s="245"/>
      <c r="AM32" s="245"/>
      <c r="AN32" s="245"/>
      <c r="AO32" s="245"/>
      <c r="AP32" s="246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</row>
    <row r="33" spans="2:138" ht="24" customHeight="1" thickBot="1" x14ac:dyDescent="0.4">
      <c r="B33" s="1"/>
      <c r="C33" s="247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48"/>
      <c r="AL33" s="248"/>
      <c r="AM33" s="248"/>
      <c r="AN33" s="248"/>
      <c r="AO33" s="248"/>
      <c r="AP33" s="249"/>
      <c r="AQ33" s="1"/>
      <c r="AR33" s="1"/>
      <c r="AS33" s="155" t="s">
        <v>79</v>
      </c>
      <c r="AT33" s="156"/>
      <c r="AU33" s="156"/>
      <c r="AV33" s="156"/>
      <c r="AW33" s="156"/>
      <c r="AX33" s="156"/>
      <c r="AY33" s="156"/>
      <c r="AZ33" s="156"/>
      <c r="BA33" s="156"/>
      <c r="BB33" s="156"/>
      <c r="BC33" s="156"/>
      <c r="BD33" s="156"/>
      <c r="BE33" s="156"/>
      <c r="BF33" s="156"/>
      <c r="BG33" s="156"/>
      <c r="BH33" s="157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</row>
    <row r="34" spans="2:138" ht="24" customHeight="1" thickBot="1" x14ac:dyDescent="0.4">
      <c r="B34" s="146" t="s">
        <v>44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"/>
      <c r="BB34" s="1"/>
      <c r="BC34" s="1"/>
      <c r="BD34" s="1"/>
      <c r="BE34" s="1"/>
      <c r="BF34" s="1"/>
      <c r="BG34" s="1"/>
      <c r="BH34" s="1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</row>
    <row r="35" spans="2:138" ht="24" customHeight="1" x14ac:dyDescent="0.35">
      <c r="B35" s="176" t="s">
        <v>11</v>
      </c>
      <c r="C35" s="178" t="s">
        <v>36</v>
      </c>
      <c r="D35" s="179"/>
      <c r="E35" s="179"/>
      <c r="F35" s="179"/>
      <c r="G35" s="180"/>
      <c r="H35" s="178" t="s">
        <v>37</v>
      </c>
      <c r="I35" s="179"/>
      <c r="J35" s="179"/>
      <c r="K35" s="179"/>
      <c r="L35" s="179"/>
      <c r="M35" s="170" t="s">
        <v>38</v>
      </c>
      <c r="N35" s="171"/>
      <c r="O35" s="171"/>
      <c r="P35" s="171"/>
      <c r="Q35" s="172"/>
      <c r="R35" s="178" t="s">
        <v>39</v>
      </c>
      <c r="S35" s="179"/>
      <c r="T35" s="179"/>
      <c r="U35" s="179"/>
      <c r="V35" s="180"/>
      <c r="W35" s="178" t="s">
        <v>40</v>
      </c>
      <c r="X35" s="179"/>
      <c r="Y35" s="179"/>
      <c r="Z35" s="179"/>
      <c r="AA35" s="180"/>
      <c r="AB35" s="178" t="s">
        <v>41</v>
      </c>
      <c r="AC35" s="179"/>
      <c r="AD35" s="179"/>
      <c r="AE35" s="179"/>
      <c r="AF35" s="180"/>
      <c r="AG35" s="178" t="s">
        <v>42</v>
      </c>
      <c r="AH35" s="179"/>
      <c r="AI35" s="179"/>
      <c r="AJ35" s="179"/>
      <c r="AK35" s="180"/>
      <c r="AL35" s="178" t="s">
        <v>43</v>
      </c>
      <c r="AM35" s="179"/>
      <c r="AN35" s="179"/>
      <c r="AO35" s="179"/>
      <c r="AP35" s="180"/>
      <c r="AQ35" s="17"/>
      <c r="AR35" s="29"/>
      <c r="AS35" s="29"/>
      <c r="AT35" s="29"/>
      <c r="AU35" s="17"/>
      <c r="AV35" s="17"/>
      <c r="AW35" s="17"/>
      <c r="AX35" s="17"/>
      <c r="AY35" s="17"/>
      <c r="AZ35" s="17"/>
      <c r="BA35" s="1"/>
      <c r="BB35" s="1"/>
      <c r="BC35" s="1"/>
      <c r="BD35" s="1"/>
      <c r="BE35" s="1"/>
      <c r="BF35" s="1"/>
      <c r="BG35" s="1"/>
      <c r="BH35" s="1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Q35" s="102"/>
      <c r="DR35" s="102"/>
      <c r="DS35" s="102"/>
      <c r="DT35" s="102"/>
      <c r="DU35" s="102"/>
      <c r="DV35" s="102"/>
      <c r="DW35" s="102"/>
      <c r="DX35" s="102"/>
      <c r="DY35" s="102"/>
      <c r="DZ35" s="102"/>
      <c r="EA35" s="102"/>
      <c r="EB35" s="102"/>
      <c r="EC35" s="102"/>
      <c r="ED35" s="102"/>
      <c r="EE35" s="102"/>
      <c r="EF35" s="102"/>
      <c r="EG35" s="102"/>
      <c r="EH35" s="102"/>
    </row>
    <row r="36" spans="2:138" ht="24" customHeight="1" thickBot="1" x14ac:dyDescent="0.4">
      <c r="B36" s="177"/>
      <c r="C36" s="181"/>
      <c r="D36" s="182"/>
      <c r="E36" s="182"/>
      <c r="F36" s="182"/>
      <c r="G36" s="183"/>
      <c r="H36" s="181"/>
      <c r="I36" s="182"/>
      <c r="J36" s="182"/>
      <c r="K36" s="182"/>
      <c r="L36" s="182"/>
      <c r="M36" s="184"/>
      <c r="N36" s="185"/>
      <c r="O36" s="185"/>
      <c r="P36" s="185"/>
      <c r="Q36" s="186"/>
      <c r="R36" s="181"/>
      <c r="S36" s="182"/>
      <c r="T36" s="182"/>
      <c r="U36" s="182"/>
      <c r="V36" s="183"/>
      <c r="W36" s="181"/>
      <c r="X36" s="182"/>
      <c r="Y36" s="182"/>
      <c r="Z36" s="182"/>
      <c r="AA36" s="183"/>
      <c r="AB36" s="181"/>
      <c r="AC36" s="182"/>
      <c r="AD36" s="182"/>
      <c r="AE36" s="182"/>
      <c r="AF36" s="183"/>
      <c r="AG36" s="181"/>
      <c r="AH36" s="182"/>
      <c r="AI36" s="182"/>
      <c r="AJ36" s="182"/>
      <c r="AK36" s="183"/>
      <c r="AL36" s="187"/>
      <c r="AM36" s="188"/>
      <c r="AN36" s="188"/>
      <c r="AO36" s="188"/>
      <c r="AP36" s="189"/>
      <c r="AQ36" s="17"/>
      <c r="AR36" s="29"/>
      <c r="AS36" s="29"/>
      <c r="AT36" s="29"/>
      <c r="AU36" s="17"/>
      <c r="AV36" s="17"/>
      <c r="AW36" s="17"/>
      <c r="AX36" s="17"/>
      <c r="AY36" s="17"/>
      <c r="AZ36" s="17"/>
      <c r="BA36" s="1"/>
      <c r="BB36" s="1"/>
      <c r="BC36" s="1"/>
      <c r="BD36" s="1"/>
      <c r="BE36" s="1"/>
      <c r="BF36" s="1"/>
      <c r="BG36" s="1"/>
      <c r="BH36" s="1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</row>
    <row r="37" spans="2:138" ht="24" customHeight="1" thickBot="1" x14ac:dyDescent="0.4">
      <c r="B37" s="7" t="s">
        <v>14</v>
      </c>
      <c r="C37" s="170">
        <v>4</v>
      </c>
      <c r="D37" s="171"/>
      <c r="E37" s="171"/>
      <c r="F37" s="171"/>
      <c r="G37" s="172"/>
      <c r="H37" s="170">
        <v>5</v>
      </c>
      <c r="I37" s="171"/>
      <c r="J37" s="171"/>
      <c r="K37" s="171"/>
      <c r="L37" s="172"/>
      <c r="M37" s="170">
        <v>2</v>
      </c>
      <c r="N37" s="171"/>
      <c r="O37" s="171"/>
      <c r="P37" s="171"/>
      <c r="Q37" s="172"/>
      <c r="R37" s="170">
        <v>4</v>
      </c>
      <c r="S37" s="171"/>
      <c r="T37" s="171"/>
      <c r="U37" s="171"/>
      <c r="V37" s="172"/>
      <c r="W37" s="170">
        <v>1</v>
      </c>
      <c r="X37" s="171"/>
      <c r="Y37" s="171"/>
      <c r="Z37" s="171"/>
      <c r="AA37" s="172"/>
      <c r="AB37" s="170">
        <v>6</v>
      </c>
      <c r="AC37" s="171"/>
      <c r="AD37" s="171"/>
      <c r="AE37" s="171"/>
      <c r="AF37" s="172"/>
      <c r="AG37" s="170">
        <v>2</v>
      </c>
      <c r="AH37" s="171"/>
      <c r="AI37" s="171"/>
      <c r="AJ37" s="171"/>
      <c r="AK37" s="172"/>
      <c r="AL37" s="170">
        <v>4</v>
      </c>
      <c r="AM37" s="171"/>
      <c r="AN37" s="171"/>
      <c r="AO37" s="171"/>
      <c r="AP37" s="172"/>
      <c r="AQ37" s="17"/>
      <c r="AR37" s="30"/>
      <c r="AS37" s="30"/>
      <c r="AT37" s="30"/>
      <c r="AU37" s="17"/>
      <c r="AV37" s="17"/>
      <c r="AW37" s="17"/>
      <c r="AX37" s="17"/>
      <c r="AY37" s="17"/>
      <c r="AZ37" s="17"/>
      <c r="BA37" s="1"/>
      <c r="BB37" s="1"/>
      <c r="BC37" s="1"/>
      <c r="BD37" s="1"/>
      <c r="BE37" s="1"/>
      <c r="BF37" s="1"/>
      <c r="BG37" s="1"/>
      <c r="BH37" s="1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Q37" s="102"/>
      <c r="DR37" s="102"/>
      <c r="DS37" s="102"/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2"/>
      <c r="EF37" s="102"/>
      <c r="EG37" s="102"/>
      <c r="EH37" s="102"/>
    </row>
    <row r="38" spans="2:138" ht="24" customHeight="1" thickBot="1" x14ac:dyDescent="0.4">
      <c r="B38" s="7" t="s">
        <v>15</v>
      </c>
      <c r="C38" s="164">
        <v>5</v>
      </c>
      <c r="D38" s="165"/>
      <c r="E38" s="165"/>
      <c r="F38" s="165"/>
      <c r="G38" s="166"/>
      <c r="H38" s="164">
        <v>6</v>
      </c>
      <c r="I38" s="165"/>
      <c r="J38" s="165"/>
      <c r="K38" s="165"/>
      <c r="L38" s="166"/>
      <c r="M38" s="164">
        <v>1</v>
      </c>
      <c r="N38" s="165"/>
      <c r="O38" s="165"/>
      <c r="P38" s="165"/>
      <c r="Q38" s="166"/>
      <c r="R38" s="164">
        <v>6</v>
      </c>
      <c r="S38" s="165"/>
      <c r="T38" s="165"/>
      <c r="U38" s="165"/>
      <c r="V38" s="166"/>
      <c r="W38" s="164">
        <v>3</v>
      </c>
      <c r="X38" s="165"/>
      <c r="Y38" s="165"/>
      <c r="Z38" s="165"/>
      <c r="AA38" s="166"/>
      <c r="AB38" s="164">
        <v>4</v>
      </c>
      <c r="AC38" s="165"/>
      <c r="AD38" s="165"/>
      <c r="AE38" s="165"/>
      <c r="AF38" s="166"/>
      <c r="AG38" s="164">
        <v>4</v>
      </c>
      <c r="AH38" s="165"/>
      <c r="AI38" s="165"/>
      <c r="AJ38" s="165"/>
      <c r="AK38" s="166"/>
      <c r="AL38" s="164">
        <v>3</v>
      </c>
      <c r="AM38" s="165"/>
      <c r="AN38" s="165"/>
      <c r="AO38" s="165"/>
      <c r="AP38" s="166"/>
      <c r="AQ38" s="17"/>
      <c r="AR38" s="30"/>
      <c r="AS38" s="30"/>
      <c r="AT38" s="30"/>
      <c r="AU38" s="17"/>
      <c r="AV38" s="17"/>
      <c r="AW38" s="17"/>
      <c r="AX38" s="17"/>
      <c r="AY38" s="17"/>
      <c r="AZ38" s="17"/>
      <c r="BA38" s="1"/>
      <c r="BB38" s="1"/>
      <c r="BC38" s="1"/>
      <c r="BD38" s="1"/>
      <c r="BE38" s="1"/>
      <c r="BF38" s="1"/>
      <c r="BG38" s="1"/>
      <c r="BH38" s="1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Q38" s="102"/>
      <c r="DR38" s="102"/>
      <c r="DS38" s="102"/>
      <c r="DT38" s="102"/>
      <c r="DU38" s="102"/>
      <c r="DV38" s="102"/>
      <c r="DW38" s="102"/>
      <c r="DX38" s="102"/>
      <c r="DY38" s="102"/>
      <c r="DZ38" s="102"/>
      <c r="EA38" s="102"/>
      <c r="EB38" s="102"/>
      <c r="EC38" s="102"/>
      <c r="ED38" s="102"/>
      <c r="EE38" s="102"/>
      <c r="EF38" s="102"/>
      <c r="EG38" s="102"/>
      <c r="EH38" s="102"/>
    </row>
    <row r="39" spans="2:138" ht="24" customHeight="1" thickBot="1" x14ac:dyDescent="0.4">
      <c r="B39" s="7" t="s">
        <v>16</v>
      </c>
      <c r="C39" s="164">
        <v>3</v>
      </c>
      <c r="D39" s="165"/>
      <c r="E39" s="165"/>
      <c r="F39" s="165"/>
      <c r="G39" s="166"/>
      <c r="H39" s="164">
        <v>4</v>
      </c>
      <c r="I39" s="165"/>
      <c r="J39" s="165"/>
      <c r="K39" s="165"/>
      <c r="L39" s="166"/>
      <c r="M39" s="164">
        <v>3</v>
      </c>
      <c r="N39" s="165"/>
      <c r="O39" s="165"/>
      <c r="P39" s="165"/>
      <c r="Q39" s="166"/>
      <c r="R39" s="164">
        <v>7</v>
      </c>
      <c r="S39" s="165"/>
      <c r="T39" s="165"/>
      <c r="U39" s="165"/>
      <c r="V39" s="166"/>
      <c r="W39" s="164">
        <v>2</v>
      </c>
      <c r="X39" s="165"/>
      <c r="Y39" s="165"/>
      <c r="Z39" s="165"/>
      <c r="AA39" s="166"/>
      <c r="AB39" s="164">
        <v>7</v>
      </c>
      <c r="AC39" s="165"/>
      <c r="AD39" s="165"/>
      <c r="AE39" s="165"/>
      <c r="AF39" s="166"/>
      <c r="AG39" s="164">
        <v>3</v>
      </c>
      <c r="AH39" s="165"/>
      <c r="AI39" s="165"/>
      <c r="AJ39" s="165"/>
      <c r="AK39" s="166"/>
      <c r="AL39" s="164">
        <v>8</v>
      </c>
      <c r="AM39" s="165"/>
      <c r="AN39" s="165"/>
      <c r="AO39" s="165"/>
      <c r="AP39" s="166"/>
      <c r="AQ39" s="17"/>
      <c r="AR39" s="30"/>
      <c r="AS39" s="30"/>
      <c r="AT39" s="30"/>
      <c r="AU39" s="17"/>
      <c r="AV39" s="17"/>
      <c r="AW39" s="17"/>
      <c r="AX39" s="17"/>
      <c r="AY39" s="17"/>
      <c r="AZ39" s="17"/>
      <c r="BA39" s="1"/>
      <c r="BB39" s="1"/>
      <c r="BC39" s="1"/>
      <c r="BD39" s="1"/>
      <c r="BE39" s="1"/>
      <c r="BF39" s="1"/>
      <c r="BG39" s="1"/>
      <c r="BH39" s="1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Q39" s="102"/>
      <c r="DR39" s="102"/>
      <c r="DS39" s="102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2"/>
      <c r="EF39" s="102"/>
      <c r="EG39" s="102"/>
      <c r="EH39" s="102"/>
    </row>
    <row r="40" spans="2:138" ht="24" customHeight="1" thickBot="1" x14ac:dyDescent="0.4">
      <c r="B40" s="7" t="s">
        <v>17</v>
      </c>
      <c r="C40" s="164">
        <v>6</v>
      </c>
      <c r="D40" s="165"/>
      <c r="E40" s="165"/>
      <c r="F40" s="165"/>
      <c r="G40" s="166"/>
      <c r="H40" s="164">
        <v>6</v>
      </c>
      <c r="I40" s="165"/>
      <c r="J40" s="165"/>
      <c r="K40" s="165"/>
      <c r="L40" s="166"/>
      <c r="M40" s="164">
        <v>1</v>
      </c>
      <c r="N40" s="165"/>
      <c r="O40" s="165"/>
      <c r="P40" s="165"/>
      <c r="Q40" s="166"/>
      <c r="R40" s="164">
        <v>9</v>
      </c>
      <c r="S40" s="165"/>
      <c r="T40" s="165"/>
      <c r="U40" s="165"/>
      <c r="V40" s="166"/>
      <c r="W40" s="164">
        <v>5</v>
      </c>
      <c r="X40" s="165"/>
      <c r="Y40" s="165"/>
      <c r="Z40" s="165"/>
      <c r="AA40" s="166"/>
      <c r="AB40" s="164">
        <v>9</v>
      </c>
      <c r="AC40" s="165"/>
      <c r="AD40" s="165"/>
      <c r="AE40" s="165"/>
      <c r="AF40" s="166"/>
      <c r="AG40" s="164">
        <v>6</v>
      </c>
      <c r="AH40" s="165"/>
      <c r="AI40" s="165"/>
      <c r="AJ40" s="165"/>
      <c r="AK40" s="166"/>
      <c r="AL40" s="164">
        <v>12</v>
      </c>
      <c r="AM40" s="165"/>
      <c r="AN40" s="165"/>
      <c r="AO40" s="165"/>
      <c r="AP40" s="166"/>
      <c r="AQ40" s="17"/>
      <c r="AR40" s="30"/>
      <c r="AS40" s="30"/>
      <c r="AT40" s="30"/>
      <c r="AU40" s="17"/>
      <c r="AV40" s="17"/>
      <c r="AW40" s="17"/>
      <c r="AX40" s="17"/>
      <c r="AY40" s="17"/>
      <c r="AZ40" s="17"/>
      <c r="BA40" s="1"/>
      <c r="BB40" s="1"/>
      <c r="BC40" s="1"/>
      <c r="BD40" s="1"/>
      <c r="BE40" s="1"/>
      <c r="BF40" s="1"/>
      <c r="BG40" s="1"/>
      <c r="BH40" s="1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</row>
    <row r="41" spans="2:138" ht="24" customHeight="1" thickBot="1" x14ac:dyDescent="0.4">
      <c r="B41" s="7" t="s">
        <v>18</v>
      </c>
      <c r="C41" s="164">
        <v>2</v>
      </c>
      <c r="D41" s="165"/>
      <c r="E41" s="165"/>
      <c r="F41" s="165"/>
      <c r="G41" s="166"/>
      <c r="H41" s="164">
        <v>3</v>
      </c>
      <c r="I41" s="165"/>
      <c r="J41" s="165"/>
      <c r="K41" s="165"/>
      <c r="L41" s="166"/>
      <c r="M41" s="164">
        <v>0</v>
      </c>
      <c r="N41" s="165"/>
      <c r="O41" s="165"/>
      <c r="P41" s="165"/>
      <c r="Q41" s="166"/>
      <c r="R41" s="164">
        <v>11</v>
      </c>
      <c r="S41" s="165"/>
      <c r="T41" s="165"/>
      <c r="U41" s="165"/>
      <c r="V41" s="166"/>
      <c r="W41" s="164">
        <v>3</v>
      </c>
      <c r="X41" s="165"/>
      <c r="Y41" s="165"/>
      <c r="Z41" s="165"/>
      <c r="AA41" s="166"/>
      <c r="AB41" s="164">
        <v>6</v>
      </c>
      <c r="AC41" s="165"/>
      <c r="AD41" s="165"/>
      <c r="AE41" s="165"/>
      <c r="AF41" s="166"/>
      <c r="AG41" s="164">
        <v>9</v>
      </c>
      <c r="AH41" s="165"/>
      <c r="AI41" s="165"/>
      <c r="AJ41" s="165"/>
      <c r="AK41" s="166"/>
      <c r="AL41" s="164">
        <v>5</v>
      </c>
      <c r="AM41" s="165"/>
      <c r="AN41" s="165"/>
      <c r="AO41" s="165"/>
      <c r="AP41" s="166"/>
      <c r="AQ41" s="17"/>
      <c r="AR41" s="30"/>
      <c r="AS41" s="30"/>
      <c r="AT41" s="30"/>
      <c r="AU41" s="17"/>
      <c r="AV41" s="17"/>
      <c r="AW41" s="17"/>
      <c r="AX41" s="17"/>
      <c r="AY41" s="17"/>
      <c r="AZ41" s="17"/>
      <c r="BA41" s="1"/>
      <c r="BB41" s="1"/>
      <c r="BC41" s="1"/>
      <c r="BD41" s="1"/>
      <c r="BE41" s="1"/>
      <c r="BF41" s="1"/>
      <c r="BG41" s="1"/>
      <c r="BH41" s="1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  <c r="DD41" s="104"/>
      <c r="DE41" s="104"/>
      <c r="DF41" s="104"/>
      <c r="DG41" s="104"/>
      <c r="DH41" s="104"/>
      <c r="DI41" s="104"/>
      <c r="DJ41" s="104"/>
      <c r="DK41" s="104"/>
      <c r="DL41" s="104"/>
      <c r="DM41" s="104"/>
      <c r="DN41" s="104"/>
      <c r="DO41" s="104"/>
    </row>
    <row r="42" spans="2:138" ht="24" customHeight="1" thickBot="1" x14ac:dyDescent="0.4">
      <c r="B42" s="7" t="s">
        <v>19</v>
      </c>
      <c r="C42" s="164">
        <v>1</v>
      </c>
      <c r="D42" s="165"/>
      <c r="E42" s="165"/>
      <c r="F42" s="165"/>
      <c r="G42" s="166"/>
      <c r="H42" s="164">
        <v>2</v>
      </c>
      <c r="I42" s="165"/>
      <c r="J42" s="165"/>
      <c r="K42" s="165"/>
      <c r="L42" s="166"/>
      <c r="M42" s="164">
        <v>2</v>
      </c>
      <c r="N42" s="165"/>
      <c r="O42" s="165"/>
      <c r="P42" s="165"/>
      <c r="Q42" s="166"/>
      <c r="R42" s="164">
        <v>8</v>
      </c>
      <c r="S42" s="165"/>
      <c r="T42" s="165"/>
      <c r="U42" s="165"/>
      <c r="V42" s="166"/>
      <c r="W42" s="164">
        <v>1</v>
      </c>
      <c r="X42" s="165"/>
      <c r="Y42" s="165"/>
      <c r="Z42" s="165"/>
      <c r="AA42" s="166"/>
      <c r="AB42" s="164">
        <v>11</v>
      </c>
      <c r="AC42" s="165"/>
      <c r="AD42" s="165"/>
      <c r="AE42" s="165"/>
      <c r="AF42" s="166"/>
      <c r="AG42" s="164">
        <v>5</v>
      </c>
      <c r="AH42" s="165"/>
      <c r="AI42" s="165"/>
      <c r="AJ42" s="165"/>
      <c r="AK42" s="166"/>
      <c r="AL42" s="164">
        <v>2</v>
      </c>
      <c r="AM42" s="165"/>
      <c r="AN42" s="165"/>
      <c r="AO42" s="165"/>
      <c r="AP42" s="166"/>
      <c r="AQ42" s="17"/>
      <c r="AR42" s="30"/>
      <c r="AS42" s="30"/>
      <c r="AT42" s="30"/>
      <c r="AU42" s="17"/>
      <c r="AV42" s="17"/>
      <c r="AW42" s="17"/>
      <c r="AX42" s="17"/>
      <c r="AY42" s="17"/>
      <c r="AZ42" s="17"/>
      <c r="BA42" s="1"/>
      <c r="BB42" s="1"/>
      <c r="BC42" s="1"/>
      <c r="BD42" s="1"/>
      <c r="BE42" s="1"/>
      <c r="BF42" s="1"/>
      <c r="BG42" s="1"/>
      <c r="BH42" s="1"/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4"/>
      <c r="DK42" s="104"/>
      <c r="DL42" s="104"/>
      <c r="DM42" s="104"/>
      <c r="DN42" s="104"/>
      <c r="DO42" s="104"/>
    </row>
    <row r="43" spans="2:138" ht="24" customHeight="1" thickBot="1" x14ac:dyDescent="0.4">
      <c r="B43" s="7" t="s">
        <v>20</v>
      </c>
      <c r="C43" s="164">
        <v>3</v>
      </c>
      <c r="D43" s="165"/>
      <c r="E43" s="165"/>
      <c r="F43" s="165"/>
      <c r="G43" s="166"/>
      <c r="H43" s="164">
        <v>1</v>
      </c>
      <c r="I43" s="165"/>
      <c r="J43" s="165"/>
      <c r="K43" s="165"/>
      <c r="L43" s="166"/>
      <c r="M43" s="164">
        <v>3</v>
      </c>
      <c r="N43" s="165"/>
      <c r="O43" s="165"/>
      <c r="P43" s="165"/>
      <c r="Q43" s="166"/>
      <c r="R43" s="164">
        <v>6</v>
      </c>
      <c r="S43" s="165"/>
      <c r="T43" s="165"/>
      <c r="U43" s="165"/>
      <c r="V43" s="166"/>
      <c r="W43" s="164">
        <v>2</v>
      </c>
      <c r="X43" s="165"/>
      <c r="Y43" s="165"/>
      <c r="Z43" s="165"/>
      <c r="AA43" s="166"/>
      <c r="AB43" s="164">
        <v>8</v>
      </c>
      <c r="AC43" s="165"/>
      <c r="AD43" s="165"/>
      <c r="AE43" s="165"/>
      <c r="AF43" s="166"/>
      <c r="AG43" s="164">
        <v>11</v>
      </c>
      <c r="AH43" s="165"/>
      <c r="AI43" s="165"/>
      <c r="AJ43" s="165"/>
      <c r="AK43" s="166"/>
      <c r="AL43" s="164">
        <v>6</v>
      </c>
      <c r="AM43" s="165"/>
      <c r="AN43" s="165"/>
      <c r="AO43" s="165"/>
      <c r="AP43" s="166"/>
      <c r="AQ43" s="17"/>
      <c r="AR43" s="30"/>
      <c r="AS43" s="30"/>
      <c r="AT43" s="30"/>
      <c r="AU43" s="17"/>
      <c r="AV43" s="17"/>
      <c r="AW43" s="17"/>
      <c r="AX43" s="17"/>
      <c r="AY43" s="17"/>
      <c r="AZ43" s="17"/>
      <c r="BA43" s="1"/>
      <c r="BB43" s="1"/>
      <c r="BC43" s="1"/>
      <c r="BD43" s="1"/>
      <c r="BE43" s="1"/>
      <c r="BF43" s="1"/>
      <c r="BG43" s="1"/>
      <c r="BH43" s="1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  <c r="CR43" s="104"/>
      <c r="CS43" s="104"/>
      <c r="CT43" s="104"/>
      <c r="CU43" s="104"/>
      <c r="CV43" s="104"/>
      <c r="CW43" s="104"/>
      <c r="CX43" s="104"/>
      <c r="CY43" s="104"/>
      <c r="CZ43" s="104"/>
      <c r="DA43" s="104"/>
      <c r="DB43" s="104"/>
      <c r="DC43" s="104"/>
      <c r="DD43" s="104"/>
      <c r="DE43" s="104"/>
      <c r="DF43" s="104"/>
      <c r="DG43" s="104"/>
      <c r="DH43" s="104"/>
      <c r="DI43" s="104"/>
      <c r="DJ43" s="104"/>
      <c r="DK43" s="104"/>
      <c r="DL43" s="104"/>
      <c r="DM43" s="104"/>
      <c r="DN43" s="104"/>
      <c r="DO43" s="104"/>
    </row>
    <row r="44" spans="2:138" ht="24" customHeight="1" thickBot="1" x14ac:dyDescent="0.4">
      <c r="B44" s="7" t="s">
        <v>21</v>
      </c>
      <c r="C44" s="164">
        <v>4</v>
      </c>
      <c r="D44" s="165"/>
      <c r="E44" s="165"/>
      <c r="F44" s="165"/>
      <c r="G44" s="166"/>
      <c r="H44" s="164">
        <v>2</v>
      </c>
      <c r="I44" s="165"/>
      <c r="J44" s="165"/>
      <c r="K44" s="165"/>
      <c r="L44" s="166"/>
      <c r="M44" s="164">
        <v>1</v>
      </c>
      <c r="N44" s="165"/>
      <c r="O44" s="165"/>
      <c r="P44" s="165"/>
      <c r="Q44" s="166"/>
      <c r="R44" s="164">
        <v>4</v>
      </c>
      <c r="S44" s="165"/>
      <c r="T44" s="165"/>
      <c r="U44" s="165"/>
      <c r="V44" s="166"/>
      <c r="W44" s="164">
        <v>3</v>
      </c>
      <c r="X44" s="165"/>
      <c r="Y44" s="165"/>
      <c r="Z44" s="165"/>
      <c r="AA44" s="166"/>
      <c r="AB44" s="164">
        <v>8</v>
      </c>
      <c r="AC44" s="165"/>
      <c r="AD44" s="165"/>
      <c r="AE44" s="165"/>
      <c r="AF44" s="166"/>
      <c r="AG44" s="164">
        <v>7</v>
      </c>
      <c r="AH44" s="165"/>
      <c r="AI44" s="165"/>
      <c r="AJ44" s="165"/>
      <c r="AK44" s="166"/>
      <c r="AL44" s="164">
        <v>8</v>
      </c>
      <c r="AM44" s="165"/>
      <c r="AN44" s="165"/>
      <c r="AO44" s="165"/>
      <c r="AP44" s="166"/>
      <c r="AQ44" s="17"/>
      <c r="AR44" s="30"/>
      <c r="AS44" s="30"/>
      <c r="AT44" s="30"/>
      <c r="AU44" s="17"/>
      <c r="AV44" s="17"/>
      <c r="AW44" s="17"/>
      <c r="AX44" s="17"/>
      <c r="AY44" s="17"/>
      <c r="AZ44" s="17"/>
      <c r="BA44" s="1"/>
      <c r="BB44" s="1"/>
      <c r="BC44" s="1"/>
      <c r="BD44" s="1"/>
      <c r="BE44" s="1"/>
      <c r="BF44" s="1"/>
      <c r="BG44" s="1"/>
      <c r="BH44" s="1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</row>
    <row r="45" spans="2:138" ht="24" customHeight="1" thickBot="1" x14ac:dyDescent="0.4">
      <c r="B45" s="7" t="s">
        <v>22</v>
      </c>
      <c r="C45" s="164">
        <v>2</v>
      </c>
      <c r="D45" s="165"/>
      <c r="E45" s="165"/>
      <c r="F45" s="165"/>
      <c r="G45" s="166"/>
      <c r="H45" s="164">
        <v>9</v>
      </c>
      <c r="I45" s="165"/>
      <c r="J45" s="165"/>
      <c r="K45" s="165"/>
      <c r="L45" s="166"/>
      <c r="M45" s="164">
        <v>0</v>
      </c>
      <c r="N45" s="165"/>
      <c r="O45" s="165"/>
      <c r="P45" s="165"/>
      <c r="Q45" s="166"/>
      <c r="R45" s="164">
        <v>11</v>
      </c>
      <c r="S45" s="165"/>
      <c r="T45" s="165"/>
      <c r="U45" s="165"/>
      <c r="V45" s="166"/>
      <c r="W45" s="164">
        <v>10</v>
      </c>
      <c r="X45" s="165"/>
      <c r="Y45" s="165"/>
      <c r="Z45" s="165"/>
      <c r="AA45" s="166"/>
      <c r="AB45" s="164">
        <v>9</v>
      </c>
      <c r="AC45" s="165"/>
      <c r="AD45" s="165"/>
      <c r="AE45" s="165"/>
      <c r="AF45" s="166"/>
      <c r="AG45" s="164">
        <v>12</v>
      </c>
      <c r="AH45" s="165"/>
      <c r="AI45" s="165"/>
      <c r="AJ45" s="165"/>
      <c r="AK45" s="166"/>
      <c r="AL45" s="164">
        <v>9</v>
      </c>
      <c r="AM45" s="165"/>
      <c r="AN45" s="165"/>
      <c r="AO45" s="165"/>
      <c r="AP45" s="166"/>
      <c r="AQ45" s="17"/>
      <c r="AR45" s="30"/>
      <c r="AS45" s="30"/>
      <c r="AT45" s="30"/>
      <c r="AU45" s="17"/>
      <c r="AV45" s="17"/>
      <c r="AW45" s="17"/>
      <c r="AX45" s="17"/>
      <c r="AY45" s="17"/>
      <c r="AZ45" s="17"/>
      <c r="BA45" s="1"/>
      <c r="BB45" s="1"/>
      <c r="BC45" s="1"/>
      <c r="BD45" s="1"/>
      <c r="BE45" s="1"/>
      <c r="BF45" s="1"/>
      <c r="BG45" s="1"/>
      <c r="BH45" s="1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104"/>
      <c r="DE45" s="104"/>
      <c r="DF45" s="104"/>
      <c r="DG45" s="104"/>
      <c r="DH45" s="104"/>
      <c r="DI45" s="104"/>
      <c r="DJ45" s="104"/>
      <c r="DK45" s="104"/>
      <c r="DL45" s="104"/>
      <c r="DM45" s="104"/>
      <c r="DN45" s="104"/>
      <c r="DO45" s="104"/>
    </row>
    <row r="46" spans="2:138" ht="24" customHeight="1" thickBot="1" x14ac:dyDescent="0.4">
      <c r="B46" s="7" t="s">
        <v>23</v>
      </c>
      <c r="C46" s="164">
        <v>5</v>
      </c>
      <c r="D46" s="165"/>
      <c r="E46" s="165"/>
      <c r="F46" s="165"/>
      <c r="G46" s="166"/>
      <c r="H46" s="164">
        <v>12</v>
      </c>
      <c r="I46" s="165"/>
      <c r="J46" s="165"/>
      <c r="K46" s="165"/>
      <c r="L46" s="166"/>
      <c r="M46" s="164">
        <v>3</v>
      </c>
      <c r="N46" s="165"/>
      <c r="O46" s="165"/>
      <c r="P46" s="165"/>
      <c r="Q46" s="166"/>
      <c r="R46" s="164">
        <v>4</v>
      </c>
      <c r="S46" s="165"/>
      <c r="T46" s="165"/>
      <c r="U46" s="165"/>
      <c r="V46" s="166"/>
      <c r="W46" s="164">
        <v>8</v>
      </c>
      <c r="X46" s="165"/>
      <c r="Y46" s="165"/>
      <c r="Z46" s="165"/>
      <c r="AA46" s="166"/>
      <c r="AB46" s="164">
        <v>9</v>
      </c>
      <c r="AC46" s="165"/>
      <c r="AD46" s="165"/>
      <c r="AE46" s="165"/>
      <c r="AF46" s="166"/>
      <c r="AG46" s="164">
        <v>10</v>
      </c>
      <c r="AH46" s="165"/>
      <c r="AI46" s="165"/>
      <c r="AJ46" s="165"/>
      <c r="AK46" s="166"/>
      <c r="AL46" s="164">
        <v>11</v>
      </c>
      <c r="AM46" s="165"/>
      <c r="AN46" s="165"/>
      <c r="AO46" s="165"/>
      <c r="AP46" s="166"/>
      <c r="AQ46" s="17"/>
      <c r="AR46" s="30"/>
      <c r="AS46" s="30"/>
      <c r="AT46" s="30"/>
      <c r="AU46" s="17"/>
      <c r="AV46" s="17"/>
      <c r="AW46" s="17"/>
      <c r="AX46" s="17"/>
      <c r="AY46" s="17"/>
      <c r="AZ46" s="17"/>
      <c r="BA46" s="1"/>
      <c r="BB46" s="1"/>
      <c r="BC46" s="1"/>
      <c r="BD46" s="1"/>
      <c r="BE46" s="1"/>
      <c r="BF46" s="1"/>
      <c r="BG46" s="1"/>
      <c r="BH46" s="1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4"/>
      <c r="DE46" s="104"/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</row>
    <row r="47" spans="2:138" ht="24" customHeight="1" thickBot="1" x14ac:dyDescent="0.4">
      <c r="B47" s="7" t="s">
        <v>24</v>
      </c>
      <c r="C47" s="164">
        <v>0</v>
      </c>
      <c r="D47" s="165"/>
      <c r="E47" s="165"/>
      <c r="F47" s="165"/>
      <c r="G47" s="166"/>
      <c r="H47" s="164">
        <v>6</v>
      </c>
      <c r="I47" s="165"/>
      <c r="J47" s="165"/>
      <c r="K47" s="165"/>
      <c r="L47" s="166"/>
      <c r="M47" s="164">
        <v>2</v>
      </c>
      <c r="N47" s="165"/>
      <c r="O47" s="165"/>
      <c r="P47" s="165"/>
      <c r="Q47" s="166"/>
      <c r="R47" s="164">
        <v>5</v>
      </c>
      <c r="S47" s="165"/>
      <c r="T47" s="165"/>
      <c r="U47" s="165"/>
      <c r="V47" s="166"/>
      <c r="W47" s="164">
        <v>5</v>
      </c>
      <c r="X47" s="165"/>
      <c r="Y47" s="165"/>
      <c r="Z47" s="165"/>
      <c r="AA47" s="166"/>
      <c r="AB47" s="164">
        <v>7</v>
      </c>
      <c r="AC47" s="165"/>
      <c r="AD47" s="165"/>
      <c r="AE47" s="165"/>
      <c r="AF47" s="166"/>
      <c r="AG47" s="164">
        <v>8</v>
      </c>
      <c r="AH47" s="165"/>
      <c r="AI47" s="165"/>
      <c r="AJ47" s="165"/>
      <c r="AK47" s="166"/>
      <c r="AL47" s="164">
        <v>4</v>
      </c>
      <c r="AM47" s="165"/>
      <c r="AN47" s="165"/>
      <c r="AO47" s="165"/>
      <c r="AP47" s="166"/>
      <c r="AQ47" s="17"/>
      <c r="AR47" s="30"/>
      <c r="AS47" s="30"/>
      <c r="AT47" s="30"/>
      <c r="AU47" s="17"/>
      <c r="AV47" s="17"/>
      <c r="AW47" s="17"/>
      <c r="AX47" s="17"/>
      <c r="AY47" s="17"/>
      <c r="AZ47" s="17"/>
      <c r="BA47" s="1"/>
      <c r="BB47" s="1"/>
      <c r="BC47" s="1"/>
      <c r="BD47" s="1"/>
      <c r="BE47" s="1"/>
      <c r="BF47" s="1"/>
      <c r="BG47" s="1"/>
      <c r="BH47" s="1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4"/>
      <c r="DK47" s="104"/>
      <c r="DL47" s="104"/>
      <c r="DM47" s="104"/>
      <c r="DN47" s="104"/>
      <c r="DO47" s="104"/>
    </row>
    <row r="48" spans="2:138" ht="24" customHeight="1" thickBot="1" x14ac:dyDescent="0.4">
      <c r="B48" s="7" t="s">
        <v>25</v>
      </c>
      <c r="C48" s="164">
        <v>2</v>
      </c>
      <c r="D48" s="165"/>
      <c r="E48" s="165"/>
      <c r="F48" s="165"/>
      <c r="G48" s="166"/>
      <c r="H48" s="164">
        <v>9</v>
      </c>
      <c r="I48" s="165"/>
      <c r="J48" s="165"/>
      <c r="K48" s="165"/>
      <c r="L48" s="166"/>
      <c r="M48" s="164">
        <v>5</v>
      </c>
      <c r="N48" s="165"/>
      <c r="O48" s="165"/>
      <c r="P48" s="165"/>
      <c r="Q48" s="166"/>
      <c r="R48" s="164">
        <v>6</v>
      </c>
      <c r="S48" s="165"/>
      <c r="T48" s="165"/>
      <c r="U48" s="165"/>
      <c r="V48" s="166"/>
      <c r="W48" s="164">
        <v>4</v>
      </c>
      <c r="X48" s="165"/>
      <c r="Y48" s="165"/>
      <c r="Z48" s="165"/>
      <c r="AA48" s="166"/>
      <c r="AB48" s="164">
        <v>9</v>
      </c>
      <c r="AC48" s="165"/>
      <c r="AD48" s="165"/>
      <c r="AE48" s="165"/>
      <c r="AF48" s="166"/>
      <c r="AG48" s="164">
        <v>7</v>
      </c>
      <c r="AH48" s="165"/>
      <c r="AI48" s="165"/>
      <c r="AJ48" s="165"/>
      <c r="AK48" s="166"/>
      <c r="AL48" s="164">
        <v>6</v>
      </c>
      <c r="AM48" s="165"/>
      <c r="AN48" s="165"/>
      <c r="AO48" s="165"/>
      <c r="AP48" s="166"/>
      <c r="AQ48" s="17"/>
      <c r="AR48" s="30"/>
      <c r="AS48" s="30"/>
      <c r="AT48" s="30"/>
      <c r="AU48" s="17"/>
      <c r="AV48" s="17"/>
      <c r="AW48" s="17"/>
      <c r="AX48" s="17"/>
      <c r="AY48" s="17"/>
      <c r="AZ48" s="17"/>
      <c r="BA48" s="1"/>
      <c r="BB48" s="1"/>
      <c r="BC48" s="1"/>
      <c r="BD48" s="1"/>
      <c r="BE48" s="1"/>
      <c r="BF48" s="1"/>
      <c r="BG48" s="1"/>
      <c r="BH48" s="1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</row>
    <row r="49" spans="2:119" ht="24" customHeight="1" thickBot="1" x14ac:dyDescent="0.4">
      <c r="B49" s="7" t="s">
        <v>26</v>
      </c>
      <c r="C49" s="164">
        <v>10</v>
      </c>
      <c r="D49" s="165"/>
      <c r="E49" s="165"/>
      <c r="F49" s="165"/>
      <c r="G49" s="166"/>
      <c r="H49" s="164">
        <v>12</v>
      </c>
      <c r="I49" s="165"/>
      <c r="J49" s="165"/>
      <c r="K49" s="165"/>
      <c r="L49" s="166"/>
      <c r="M49" s="164">
        <v>2</v>
      </c>
      <c r="N49" s="165"/>
      <c r="O49" s="165"/>
      <c r="P49" s="165"/>
      <c r="Q49" s="166"/>
      <c r="R49" s="164">
        <v>6</v>
      </c>
      <c r="S49" s="165"/>
      <c r="T49" s="165"/>
      <c r="U49" s="165"/>
      <c r="V49" s="166"/>
      <c r="W49" s="164">
        <v>7</v>
      </c>
      <c r="X49" s="165"/>
      <c r="Y49" s="165"/>
      <c r="Z49" s="165"/>
      <c r="AA49" s="166"/>
      <c r="AB49" s="164">
        <v>3</v>
      </c>
      <c r="AC49" s="165"/>
      <c r="AD49" s="165"/>
      <c r="AE49" s="165"/>
      <c r="AF49" s="166"/>
      <c r="AG49" s="164">
        <v>9</v>
      </c>
      <c r="AH49" s="165"/>
      <c r="AI49" s="165"/>
      <c r="AJ49" s="165"/>
      <c r="AK49" s="166"/>
      <c r="AL49" s="164">
        <v>7</v>
      </c>
      <c r="AM49" s="165"/>
      <c r="AN49" s="165"/>
      <c r="AO49" s="165"/>
      <c r="AP49" s="166"/>
      <c r="AQ49" s="17"/>
      <c r="AR49" s="30"/>
      <c r="AS49" s="30"/>
      <c r="AT49" s="30"/>
      <c r="AU49" s="17"/>
      <c r="AV49" s="17"/>
      <c r="AW49" s="17"/>
      <c r="AX49" s="17"/>
      <c r="AY49" s="17"/>
      <c r="AZ49" s="17"/>
      <c r="BA49" s="1"/>
      <c r="BB49" s="1"/>
      <c r="BC49" s="1"/>
      <c r="BD49" s="1"/>
      <c r="BE49" s="1"/>
      <c r="BF49" s="1"/>
      <c r="BG49" s="1"/>
      <c r="BH49" s="1"/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104"/>
      <c r="CW49" s="104"/>
      <c r="CX49" s="104"/>
      <c r="CY49" s="104"/>
      <c r="CZ49" s="104"/>
      <c r="DA49" s="104"/>
      <c r="DB49" s="104"/>
      <c r="DC49" s="104"/>
      <c r="DD49" s="104"/>
      <c r="DE49" s="104"/>
      <c r="DF49" s="104"/>
      <c r="DG49" s="104"/>
      <c r="DH49" s="104"/>
      <c r="DI49" s="104"/>
      <c r="DJ49" s="104"/>
      <c r="DK49" s="104"/>
      <c r="DL49" s="104"/>
      <c r="DM49" s="104"/>
      <c r="DN49" s="104"/>
      <c r="DO49" s="104"/>
    </row>
    <row r="50" spans="2:119" ht="24" customHeight="1" thickBot="1" x14ac:dyDescent="0.4">
      <c r="B50" s="7" t="s">
        <v>27</v>
      </c>
      <c r="C50" s="164">
        <v>9</v>
      </c>
      <c r="D50" s="165"/>
      <c r="E50" s="165"/>
      <c r="F50" s="165"/>
      <c r="G50" s="166"/>
      <c r="H50" s="164">
        <v>7</v>
      </c>
      <c r="I50" s="165"/>
      <c r="J50" s="165"/>
      <c r="K50" s="165"/>
      <c r="L50" s="166"/>
      <c r="M50" s="164">
        <v>6</v>
      </c>
      <c r="N50" s="165"/>
      <c r="O50" s="165"/>
      <c r="P50" s="165"/>
      <c r="Q50" s="166"/>
      <c r="R50" s="164">
        <v>7</v>
      </c>
      <c r="S50" s="165"/>
      <c r="T50" s="165"/>
      <c r="U50" s="165"/>
      <c r="V50" s="166"/>
      <c r="W50" s="164">
        <v>7</v>
      </c>
      <c r="X50" s="165"/>
      <c r="Y50" s="165"/>
      <c r="Z50" s="165"/>
      <c r="AA50" s="166"/>
      <c r="AB50" s="164">
        <v>5</v>
      </c>
      <c r="AC50" s="165"/>
      <c r="AD50" s="165"/>
      <c r="AE50" s="165"/>
      <c r="AF50" s="166"/>
      <c r="AG50" s="164">
        <v>6</v>
      </c>
      <c r="AH50" s="165"/>
      <c r="AI50" s="165"/>
      <c r="AJ50" s="165"/>
      <c r="AK50" s="166"/>
      <c r="AL50" s="164">
        <v>8</v>
      </c>
      <c r="AM50" s="165"/>
      <c r="AN50" s="165"/>
      <c r="AO50" s="165"/>
      <c r="AP50" s="166"/>
      <c r="AQ50" s="17"/>
      <c r="AR50" s="30"/>
      <c r="AS50" s="30"/>
      <c r="AT50" s="30"/>
      <c r="AU50" s="17"/>
      <c r="AV50" s="17"/>
      <c r="AW50" s="17"/>
      <c r="AX50" s="17"/>
      <c r="AY50" s="17"/>
      <c r="AZ50" s="17"/>
      <c r="BA50" s="1"/>
      <c r="BB50" s="1"/>
      <c r="BC50" s="1"/>
      <c r="BD50" s="1"/>
      <c r="BE50" s="1"/>
      <c r="BF50" s="1"/>
      <c r="BG50" s="1"/>
      <c r="BH50" s="1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</row>
    <row r="51" spans="2:119" ht="24" customHeight="1" thickBot="1" x14ac:dyDescent="0.4">
      <c r="B51" s="7" t="s">
        <v>28</v>
      </c>
      <c r="C51" s="164">
        <v>7</v>
      </c>
      <c r="D51" s="165"/>
      <c r="E51" s="165"/>
      <c r="F51" s="165"/>
      <c r="G51" s="166"/>
      <c r="H51" s="164">
        <v>7</v>
      </c>
      <c r="I51" s="165"/>
      <c r="J51" s="165"/>
      <c r="K51" s="165"/>
      <c r="L51" s="166"/>
      <c r="M51" s="164">
        <v>1</v>
      </c>
      <c r="N51" s="165"/>
      <c r="O51" s="165"/>
      <c r="P51" s="165"/>
      <c r="Q51" s="166"/>
      <c r="R51" s="164">
        <v>5</v>
      </c>
      <c r="S51" s="165"/>
      <c r="T51" s="165"/>
      <c r="U51" s="165"/>
      <c r="V51" s="166"/>
      <c r="W51" s="164">
        <v>1</v>
      </c>
      <c r="X51" s="165"/>
      <c r="Y51" s="165"/>
      <c r="Z51" s="165"/>
      <c r="AA51" s="166"/>
      <c r="AB51" s="164">
        <v>2</v>
      </c>
      <c r="AC51" s="165"/>
      <c r="AD51" s="165"/>
      <c r="AE51" s="165"/>
      <c r="AF51" s="166"/>
      <c r="AG51" s="164">
        <v>5</v>
      </c>
      <c r="AH51" s="165"/>
      <c r="AI51" s="165"/>
      <c r="AJ51" s="165"/>
      <c r="AK51" s="166"/>
      <c r="AL51" s="164">
        <v>2</v>
      </c>
      <c r="AM51" s="165"/>
      <c r="AN51" s="165"/>
      <c r="AO51" s="165"/>
      <c r="AP51" s="166"/>
      <c r="AQ51" s="17"/>
      <c r="AR51" s="30"/>
      <c r="AS51" s="30"/>
      <c r="AT51" s="30"/>
      <c r="AU51" s="17"/>
      <c r="AV51" s="17"/>
      <c r="AW51" s="17"/>
      <c r="AX51" s="17"/>
      <c r="AY51" s="17"/>
      <c r="AZ51" s="17"/>
      <c r="BA51" s="1"/>
      <c r="BB51" s="1"/>
      <c r="BC51" s="1"/>
      <c r="BD51" s="1"/>
      <c r="BE51" s="1"/>
      <c r="BF51" s="1"/>
      <c r="BG51" s="1"/>
      <c r="BH51" s="1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4"/>
    </row>
    <row r="52" spans="2:119" ht="24" customHeight="1" thickBot="1" x14ac:dyDescent="0.4">
      <c r="B52" s="7" t="s">
        <v>29</v>
      </c>
      <c r="C52" s="164">
        <v>13</v>
      </c>
      <c r="D52" s="165"/>
      <c r="E52" s="165"/>
      <c r="F52" s="165"/>
      <c r="G52" s="166"/>
      <c r="H52" s="164">
        <v>5</v>
      </c>
      <c r="I52" s="165"/>
      <c r="J52" s="165"/>
      <c r="K52" s="165"/>
      <c r="L52" s="166"/>
      <c r="M52" s="164">
        <v>1</v>
      </c>
      <c r="N52" s="165"/>
      <c r="O52" s="165"/>
      <c r="P52" s="165"/>
      <c r="Q52" s="166"/>
      <c r="R52" s="164">
        <v>10</v>
      </c>
      <c r="S52" s="165"/>
      <c r="T52" s="165"/>
      <c r="U52" s="165"/>
      <c r="V52" s="166"/>
      <c r="W52" s="164">
        <v>2</v>
      </c>
      <c r="X52" s="165"/>
      <c r="Y52" s="165"/>
      <c r="Z52" s="165"/>
      <c r="AA52" s="166"/>
      <c r="AB52" s="164">
        <v>4</v>
      </c>
      <c r="AC52" s="165"/>
      <c r="AD52" s="165"/>
      <c r="AE52" s="165"/>
      <c r="AF52" s="166"/>
      <c r="AG52" s="164">
        <v>5</v>
      </c>
      <c r="AH52" s="165"/>
      <c r="AI52" s="165"/>
      <c r="AJ52" s="165"/>
      <c r="AK52" s="166"/>
      <c r="AL52" s="164">
        <v>8</v>
      </c>
      <c r="AM52" s="165"/>
      <c r="AN52" s="165"/>
      <c r="AO52" s="165"/>
      <c r="AP52" s="166"/>
      <c r="AQ52" s="17"/>
      <c r="AR52" s="30"/>
      <c r="AS52" s="30"/>
      <c r="AT52" s="30"/>
      <c r="AU52" s="17"/>
      <c r="AV52" s="17"/>
      <c r="AW52" s="17"/>
      <c r="AX52" s="17"/>
      <c r="AY52" s="17"/>
      <c r="AZ52" s="17"/>
      <c r="BA52" s="1"/>
      <c r="BB52" s="1"/>
      <c r="BC52" s="1"/>
      <c r="BD52" s="1"/>
      <c r="BE52" s="1"/>
      <c r="BF52" s="1"/>
      <c r="BG52" s="1"/>
      <c r="BH52" s="1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</row>
    <row r="53" spans="2:119" ht="24" customHeight="1" thickBot="1" x14ac:dyDescent="0.4">
      <c r="B53" s="7" t="s">
        <v>30</v>
      </c>
      <c r="C53" s="164">
        <v>7</v>
      </c>
      <c r="D53" s="165"/>
      <c r="E53" s="165"/>
      <c r="F53" s="165"/>
      <c r="G53" s="166"/>
      <c r="H53" s="164">
        <v>9</v>
      </c>
      <c r="I53" s="165"/>
      <c r="J53" s="165"/>
      <c r="K53" s="165"/>
      <c r="L53" s="166"/>
      <c r="M53" s="164">
        <v>9</v>
      </c>
      <c r="N53" s="165"/>
      <c r="O53" s="165"/>
      <c r="P53" s="165"/>
      <c r="Q53" s="166"/>
      <c r="R53" s="164">
        <v>12</v>
      </c>
      <c r="S53" s="165"/>
      <c r="T53" s="165"/>
      <c r="U53" s="165"/>
      <c r="V53" s="166"/>
      <c r="W53" s="164">
        <v>3</v>
      </c>
      <c r="X53" s="165"/>
      <c r="Y53" s="165"/>
      <c r="Z53" s="165"/>
      <c r="AA53" s="166"/>
      <c r="AB53" s="164">
        <v>2</v>
      </c>
      <c r="AC53" s="165"/>
      <c r="AD53" s="165"/>
      <c r="AE53" s="165"/>
      <c r="AF53" s="166"/>
      <c r="AG53" s="164">
        <v>3</v>
      </c>
      <c r="AH53" s="165"/>
      <c r="AI53" s="165"/>
      <c r="AJ53" s="165"/>
      <c r="AK53" s="166"/>
      <c r="AL53" s="164">
        <v>13</v>
      </c>
      <c r="AM53" s="165"/>
      <c r="AN53" s="165"/>
      <c r="AO53" s="165"/>
      <c r="AP53" s="166"/>
      <c r="AQ53" s="17"/>
      <c r="AR53" s="30"/>
      <c r="AS53" s="30"/>
      <c r="AT53" s="30"/>
      <c r="AU53" s="17"/>
      <c r="AV53" s="17"/>
      <c r="AW53" s="17"/>
      <c r="AX53" s="17"/>
      <c r="AY53" s="17"/>
      <c r="AZ53" s="17"/>
      <c r="BA53" s="1"/>
      <c r="BB53" s="1"/>
      <c r="BC53" s="1"/>
      <c r="BD53" s="1"/>
      <c r="BE53" s="1"/>
      <c r="BF53" s="1"/>
      <c r="BG53" s="1"/>
      <c r="BH53" s="1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</row>
    <row r="54" spans="2:119" ht="24" customHeight="1" thickBot="1" x14ac:dyDescent="0.4">
      <c r="B54" s="7" t="s">
        <v>31</v>
      </c>
      <c r="C54" s="164">
        <v>2</v>
      </c>
      <c r="D54" s="165"/>
      <c r="E54" s="165"/>
      <c r="F54" s="165"/>
      <c r="G54" s="166"/>
      <c r="H54" s="164">
        <v>5</v>
      </c>
      <c r="I54" s="165"/>
      <c r="J54" s="165"/>
      <c r="K54" s="165"/>
      <c r="L54" s="166"/>
      <c r="M54" s="164">
        <v>5</v>
      </c>
      <c r="N54" s="165"/>
      <c r="O54" s="165"/>
      <c r="P54" s="165"/>
      <c r="Q54" s="166"/>
      <c r="R54" s="164">
        <v>7</v>
      </c>
      <c r="S54" s="165"/>
      <c r="T54" s="165"/>
      <c r="U54" s="165"/>
      <c r="V54" s="166"/>
      <c r="W54" s="164">
        <v>3</v>
      </c>
      <c r="X54" s="165"/>
      <c r="Y54" s="165"/>
      <c r="Z54" s="165"/>
      <c r="AA54" s="166"/>
      <c r="AB54" s="164">
        <v>0</v>
      </c>
      <c r="AC54" s="165"/>
      <c r="AD54" s="165"/>
      <c r="AE54" s="165"/>
      <c r="AF54" s="166"/>
      <c r="AG54" s="164">
        <v>6</v>
      </c>
      <c r="AH54" s="165"/>
      <c r="AI54" s="165"/>
      <c r="AJ54" s="165"/>
      <c r="AK54" s="166"/>
      <c r="AL54" s="164">
        <v>5</v>
      </c>
      <c r="AM54" s="165"/>
      <c r="AN54" s="165"/>
      <c r="AO54" s="165"/>
      <c r="AP54" s="166"/>
      <c r="AQ54" s="17"/>
      <c r="AR54" s="30"/>
      <c r="AS54" s="30"/>
      <c r="AT54" s="30"/>
      <c r="AU54" s="17"/>
      <c r="AV54" s="17"/>
      <c r="AW54" s="17"/>
      <c r="AX54" s="17"/>
      <c r="AY54" s="17"/>
      <c r="AZ54" s="17"/>
      <c r="BA54" s="1"/>
      <c r="BB54" s="1"/>
      <c r="BC54" s="1"/>
      <c r="BD54" s="1"/>
      <c r="BE54" s="1"/>
      <c r="BF54" s="1"/>
      <c r="BG54" s="1"/>
      <c r="BH54" s="1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</row>
    <row r="55" spans="2:119" ht="24" customHeight="1" thickBot="1" x14ac:dyDescent="0.4">
      <c r="B55" s="7" t="s">
        <v>32</v>
      </c>
      <c r="C55" s="164">
        <v>2</v>
      </c>
      <c r="D55" s="165"/>
      <c r="E55" s="165"/>
      <c r="F55" s="165"/>
      <c r="G55" s="166"/>
      <c r="H55" s="164">
        <v>12</v>
      </c>
      <c r="I55" s="165"/>
      <c r="J55" s="165"/>
      <c r="K55" s="165"/>
      <c r="L55" s="166"/>
      <c r="M55" s="164">
        <v>4</v>
      </c>
      <c r="N55" s="165"/>
      <c r="O55" s="165"/>
      <c r="P55" s="165"/>
      <c r="Q55" s="166"/>
      <c r="R55" s="164">
        <v>9</v>
      </c>
      <c r="S55" s="165"/>
      <c r="T55" s="165"/>
      <c r="U55" s="165"/>
      <c r="V55" s="166"/>
      <c r="W55" s="164">
        <v>2</v>
      </c>
      <c r="X55" s="165"/>
      <c r="Y55" s="165"/>
      <c r="Z55" s="165"/>
      <c r="AA55" s="166"/>
      <c r="AB55" s="164">
        <v>2</v>
      </c>
      <c r="AC55" s="165"/>
      <c r="AD55" s="165"/>
      <c r="AE55" s="165"/>
      <c r="AF55" s="166"/>
      <c r="AG55" s="164">
        <v>3</v>
      </c>
      <c r="AH55" s="165"/>
      <c r="AI55" s="165"/>
      <c r="AJ55" s="165"/>
      <c r="AK55" s="166"/>
      <c r="AL55" s="164">
        <v>4</v>
      </c>
      <c r="AM55" s="165"/>
      <c r="AN55" s="165"/>
      <c r="AO55" s="165"/>
      <c r="AP55" s="166"/>
      <c r="AQ55" s="17"/>
      <c r="AR55" s="30"/>
      <c r="AS55" s="30"/>
      <c r="AT55" s="30"/>
      <c r="AU55" s="17"/>
      <c r="AV55" s="17"/>
      <c r="AW55" s="17"/>
      <c r="AX55" s="17"/>
      <c r="AY55" s="17"/>
      <c r="AZ55" s="17"/>
      <c r="BA55" s="1"/>
      <c r="BB55" s="1"/>
      <c r="BC55" s="1"/>
      <c r="BD55" s="1"/>
      <c r="BE55" s="1"/>
      <c r="BF55" s="1"/>
      <c r="BG55" s="1"/>
      <c r="BH55" s="1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</row>
    <row r="56" spans="2:119" ht="24" customHeight="1" thickBot="1" x14ac:dyDescent="0.4">
      <c r="B56" s="7" t="s">
        <v>33</v>
      </c>
      <c r="C56" s="164">
        <v>3</v>
      </c>
      <c r="D56" s="165"/>
      <c r="E56" s="165"/>
      <c r="F56" s="165"/>
      <c r="G56" s="166"/>
      <c r="H56" s="164">
        <v>9</v>
      </c>
      <c r="I56" s="165"/>
      <c r="J56" s="165"/>
      <c r="K56" s="165"/>
      <c r="L56" s="166"/>
      <c r="M56" s="164">
        <v>4</v>
      </c>
      <c r="N56" s="165"/>
      <c r="O56" s="165"/>
      <c r="P56" s="165"/>
      <c r="Q56" s="166"/>
      <c r="R56" s="164">
        <v>8</v>
      </c>
      <c r="S56" s="165"/>
      <c r="T56" s="165"/>
      <c r="U56" s="165"/>
      <c r="V56" s="166"/>
      <c r="W56" s="164">
        <v>5</v>
      </c>
      <c r="X56" s="165"/>
      <c r="Y56" s="165"/>
      <c r="Z56" s="165"/>
      <c r="AA56" s="166"/>
      <c r="AB56" s="164">
        <v>4</v>
      </c>
      <c r="AC56" s="165"/>
      <c r="AD56" s="165"/>
      <c r="AE56" s="165"/>
      <c r="AF56" s="166"/>
      <c r="AG56" s="164">
        <v>7</v>
      </c>
      <c r="AH56" s="165"/>
      <c r="AI56" s="165"/>
      <c r="AJ56" s="165"/>
      <c r="AK56" s="166"/>
      <c r="AL56" s="164">
        <v>2</v>
      </c>
      <c r="AM56" s="165"/>
      <c r="AN56" s="165"/>
      <c r="AO56" s="165"/>
      <c r="AP56" s="166"/>
      <c r="AQ56" s="17"/>
      <c r="AR56" s="30"/>
      <c r="AS56" s="30"/>
      <c r="AT56" s="30"/>
      <c r="AU56" s="17"/>
      <c r="AV56" s="17"/>
      <c r="AW56" s="17"/>
      <c r="AX56" s="17"/>
      <c r="AY56" s="17"/>
      <c r="AZ56" s="17"/>
      <c r="BA56" s="1"/>
      <c r="BB56" s="1"/>
      <c r="BC56" s="1"/>
      <c r="BD56" s="1"/>
      <c r="BE56" s="1"/>
      <c r="BF56" s="1"/>
      <c r="BG56" s="1"/>
      <c r="BH56" s="1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  <c r="CR56" s="104"/>
      <c r="CS56" s="104"/>
      <c r="CT56" s="104"/>
      <c r="CU56" s="104"/>
      <c r="CV56" s="104"/>
      <c r="CW56" s="104"/>
      <c r="CX56" s="104"/>
      <c r="CY56" s="104"/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</row>
    <row r="57" spans="2:119" ht="24" customHeight="1" thickBot="1" x14ac:dyDescent="0.4">
      <c r="B57" s="7" t="s">
        <v>34</v>
      </c>
      <c r="C57" s="164">
        <v>5</v>
      </c>
      <c r="D57" s="165"/>
      <c r="E57" s="165"/>
      <c r="F57" s="165"/>
      <c r="G57" s="166"/>
      <c r="H57" s="164">
        <v>8</v>
      </c>
      <c r="I57" s="165"/>
      <c r="J57" s="165"/>
      <c r="K57" s="165"/>
      <c r="L57" s="166"/>
      <c r="M57" s="164">
        <v>2</v>
      </c>
      <c r="N57" s="165"/>
      <c r="O57" s="165"/>
      <c r="P57" s="165"/>
      <c r="Q57" s="166"/>
      <c r="R57" s="164">
        <v>9</v>
      </c>
      <c r="S57" s="165"/>
      <c r="T57" s="165"/>
      <c r="U57" s="165"/>
      <c r="V57" s="166"/>
      <c r="W57" s="164">
        <v>4</v>
      </c>
      <c r="X57" s="165"/>
      <c r="Y57" s="165"/>
      <c r="Z57" s="165"/>
      <c r="AA57" s="166"/>
      <c r="AB57" s="164">
        <v>5</v>
      </c>
      <c r="AC57" s="165"/>
      <c r="AD57" s="165"/>
      <c r="AE57" s="165"/>
      <c r="AF57" s="166"/>
      <c r="AG57" s="164">
        <v>3</v>
      </c>
      <c r="AH57" s="165"/>
      <c r="AI57" s="165"/>
      <c r="AJ57" s="165"/>
      <c r="AK57" s="166"/>
      <c r="AL57" s="164">
        <v>4</v>
      </c>
      <c r="AM57" s="165"/>
      <c r="AN57" s="165"/>
      <c r="AO57" s="165"/>
      <c r="AP57" s="166"/>
      <c r="AQ57" s="17"/>
      <c r="AR57" s="30"/>
      <c r="AS57" s="30"/>
      <c r="AT57" s="30"/>
      <c r="AU57" s="17"/>
      <c r="AV57" s="17"/>
      <c r="AW57" s="17"/>
      <c r="AX57" s="17"/>
      <c r="AY57" s="17"/>
      <c r="AZ57" s="17"/>
      <c r="BA57" s="1"/>
      <c r="BB57" s="1"/>
      <c r="BC57" s="1"/>
      <c r="BD57" s="1"/>
      <c r="BE57" s="1"/>
      <c r="BF57" s="1"/>
      <c r="BG57" s="1"/>
      <c r="BH57" s="1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4"/>
      <c r="DK57" s="104"/>
      <c r="DL57" s="104"/>
      <c r="DM57" s="104"/>
      <c r="DN57" s="104"/>
      <c r="DO57" s="104"/>
    </row>
    <row r="58" spans="2:119" ht="24" customHeight="1" thickBot="1" x14ac:dyDescent="0.4">
      <c r="B58" s="7" t="s">
        <v>35</v>
      </c>
      <c r="C58" s="167">
        <v>4</v>
      </c>
      <c r="D58" s="168"/>
      <c r="E58" s="168"/>
      <c r="F58" s="168"/>
      <c r="G58" s="169"/>
      <c r="H58" s="167">
        <v>6</v>
      </c>
      <c r="I58" s="168"/>
      <c r="J58" s="168"/>
      <c r="K58" s="168"/>
      <c r="L58" s="169"/>
      <c r="M58" s="167">
        <v>2</v>
      </c>
      <c r="N58" s="168"/>
      <c r="O58" s="168"/>
      <c r="P58" s="168"/>
      <c r="Q58" s="169"/>
      <c r="R58" s="167">
        <v>6</v>
      </c>
      <c r="S58" s="168"/>
      <c r="T58" s="168"/>
      <c r="U58" s="168"/>
      <c r="V58" s="169"/>
      <c r="W58" s="167">
        <v>0</v>
      </c>
      <c r="X58" s="168"/>
      <c r="Y58" s="168"/>
      <c r="Z58" s="168"/>
      <c r="AA58" s="169"/>
      <c r="AB58" s="167">
        <v>3</v>
      </c>
      <c r="AC58" s="168"/>
      <c r="AD58" s="168"/>
      <c r="AE58" s="168"/>
      <c r="AF58" s="169"/>
      <c r="AG58" s="167">
        <v>3</v>
      </c>
      <c r="AH58" s="168"/>
      <c r="AI58" s="168"/>
      <c r="AJ58" s="168"/>
      <c r="AK58" s="169"/>
      <c r="AL58" s="167">
        <v>1</v>
      </c>
      <c r="AM58" s="168"/>
      <c r="AN58" s="168"/>
      <c r="AO58" s="168"/>
      <c r="AP58" s="169"/>
      <c r="AQ58" s="17"/>
      <c r="AR58" s="30"/>
      <c r="AS58" s="30"/>
      <c r="AT58" s="30"/>
      <c r="AU58" s="17"/>
      <c r="AV58" s="17"/>
      <c r="AW58" s="17"/>
      <c r="AX58" s="17"/>
      <c r="AY58" s="17"/>
      <c r="AZ58" s="17"/>
      <c r="BA58" s="1"/>
      <c r="BB58" s="1"/>
      <c r="BC58" s="1"/>
      <c r="BD58" s="1"/>
      <c r="BE58" s="1"/>
      <c r="BF58" s="1"/>
      <c r="BG58" s="1"/>
      <c r="BH58" s="1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O58" s="104"/>
      <c r="CP58" s="104"/>
      <c r="CQ58" s="104"/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</row>
    <row r="59" spans="2:119" ht="24" customHeight="1" thickBot="1" x14ac:dyDescent="0.4">
      <c r="B59" s="35">
        <f>SUM(C59:AP59)</f>
        <v>933</v>
      </c>
      <c r="C59" s="146">
        <f>SUM(C37:G58)</f>
        <v>99</v>
      </c>
      <c r="D59" s="147"/>
      <c r="E59" s="147"/>
      <c r="F59" s="147"/>
      <c r="G59" s="148"/>
      <c r="H59" s="146">
        <f>SUM(H37:L58)</f>
        <v>145</v>
      </c>
      <c r="I59" s="147"/>
      <c r="J59" s="147"/>
      <c r="K59" s="147"/>
      <c r="L59" s="148"/>
      <c r="M59" s="146">
        <f>SUM(M37:Q58)</f>
        <v>59</v>
      </c>
      <c r="N59" s="147"/>
      <c r="O59" s="147"/>
      <c r="P59" s="147"/>
      <c r="Q59" s="148"/>
      <c r="R59" s="201">
        <f>SUM(R37:V58)</f>
        <v>160</v>
      </c>
      <c r="S59" s="202"/>
      <c r="T59" s="202"/>
      <c r="U59" s="202"/>
      <c r="V59" s="203"/>
      <c r="W59" s="146">
        <f>SUM(W37:AA58)</f>
        <v>81</v>
      </c>
      <c r="X59" s="147"/>
      <c r="Y59" s="147"/>
      <c r="Z59" s="147"/>
      <c r="AA59" s="148"/>
      <c r="AB59" s="146">
        <f>SUM(AB37:AF58)</f>
        <v>123</v>
      </c>
      <c r="AC59" s="147"/>
      <c r="AD59" s="147"/>
      <c r="AE59" s="147"/>
      <c r="AF59" s="148"/>
      <c r="AG59" s="146">
        <f>SUM(AG37:AK58)</f>
        <v>134</v>
      </c>
      <c r="AH59" s="147"/>
      <c r="AI59" s="147"/>
      <c r="AJ59" s="147"/>
      <c r="AK59" s="148"/>
      <c r="AL59" s="201">
        <f>SUM(AL37:AP58)</f>
        <v>132</v>
      </c>
      <c r="AM59" s="202"/>
      <c r="AN59" s="202"/>
      <c r="AO59" s="202"/>
      <c r="AP59" s="203"/>
      <c r="AQ59" s="19"/>
      <c r="AR59" s="19"/>
      <c r="AS59" s="19"/>
      <c r="AT59" s="19"/>
      <c r="AU59" s="19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4"/>
      <c r="CT59" s="104"/>
      <c r="CU59" s="104"/>
      <c r="CV59" s="104"/>
      <c r="CW59" s="104"/>
      <c r="CX59" s="104"/>
      <c r="CY59" s="104"/>
      <c r="CZ59" s="104"/>
      <c r="DA59" s="104"/>
      <c r="DB59" s="104"/>
      <c r="DC59" s="104"/>
      <c r="DD59" s="104"/>
      <c r="DE59" s="104"/>
      <c r="DF59" s="104"/>
      <c r="DG59" s="104"/>
      <c r="DH59" s="104"/>
      <c r="DI59" s="104"/>
      <c r="DJ59" s="104"/>
      <c r="DK59" s="104"/>
      <c r="DL59" s="104"/>
      <c r="DM59" s="104"/>
      <c r="DN59" s="104"/>
      <c r="DO59" s="104"/>
    </row>
    <row r="60" spans="2:119" ht="24" customHeight="1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4"/>
      <c r="CT60" s="104"/>
      <c r="CU60" s="104"/>
      <c r="CV60" s="104"/>
      <c r="CW60" s="104"/>
      <c r="CX60" s="104"/>
      <c r="CY60" s="104"/>
      <c r="CZ60" s="104"/>
      <c r="DA60" s="104"/>
      <c r="DB60" s="104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/>
      <c r="DO60" s="104"/>
    </row>
    <row r="61" spans="2:119" ht="24" customHeight="1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4"/>
      <c r="CT61" s="104"/>
      <c r="CU61" s="104"/>
      <c r="CV61" s="104"/>
      <c r="CW61" s="104"/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/>
      <c r="DO61" s="104"/>
    </row>
    <row r="62" spans="2:119" ht="24" customHeight="1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4"/>
      <c r="DK62" s="104"/>
      <c r="DL62" s="104"/>
      <c r="DM62" s="104"/>
      <c r="DN62" s="104"/>
      <c r="DO62" s="104"/>
    </row>
    <row r="63" spans="2:119" ht="24" customHeight="1" thickBot="1" x14ac:dyDescent="0.4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</row>
    <row r="64" spans="2:119" ht="20" customHeight="1" x14ac:dyDescent="0.35">
      <c r="B64" s="1"/>
      <c r="C64" s="236" t="s">
        <v>82</v>
      </c>
      <c r="D64" s="237"/>
      <c r="E64" s="237"/>
      <c r="F64" s="237"/>
      <c r="G64" s="237"/>
      <c r="H64" s="237"/>
      <c r="I64" s="237"/>
      <c r="J64" s="237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  <c r="W64" s="237"/>
      <c r="X64" s="237"/>
      <c r="Y64" s="237"/>
      <c r="Z64" s="237"/>
      <c r="AA64" s="237"/>
      <c r="AB64" s="237"/>
      <c r="AC64" s="237"/>
      <c r="AD64" s="237"/>
      <c r="AE64" s="237"/>
      <c r="AF64" s="237"/>
      <c r="AG64" s="237"/>
      <c r="AH64" s="237"/>
      <c r="AI64" s="237"/>
      <c r="AJ64" s="237"/>
      <c r="AK64" s="237"/>
      <c r="AL64" s="237"/>
      <c r="AM64" s="237"/>
      <c r="AN64" s="237"/>
      <c r="AO64" s="237"/>
      <c r="AP64" s="238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4"/>
      <c r="CT64" s="104"/>
      <c r="CU64" s="104"/>
      <c r="CV64" s="104"/>
      <c r="CW64" s="104"/>
      <c r="CX64" s="104"/>
      <c r="CY64" s="104"/>
      <c r="CZ64" s="104"/>
      <c r="DA64" s="104"/>
      <c r="DB64" s="104"/>
      <c r="DC64" s="104"/>
      <c r="DD64" s="104"/>
      <c r="DE64" s="104"/>
      <c r="DF64" s="104"/>
      <c r="DG64" s="104"/>
      <c r="DH64" s="104"/>
      <c r="DI64" s="104"/>
      <c r="DJ64" s="230" t="s">
        <v>80</v>
      </c>
      <c r="DK64" s="231"/>
      <c r="DL64" s="231"/>
      <c r="DM64" s="232"/>
      <c r="DN64" s="104"/>
      <c r="DO64" s="104"/>
    </row>
    <row r="65" spans="2:119" ht="20" customHeight="1" thickBot="1" x14ac:dyDescent="0.4">
      <c r="B65" s="1"/>
      <c r="C65" s="239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I65" s="104"/>
      <c r="DJ65" s="233"/>
      <c r="DK65" s="234"/>
      <c r="DL65" s="234"/>
      <c r="DM65" s="235"/>
      <c r="DN65" s="104"/>
      <c r="DO65" s="104"/>
    </row>
    <row r="66" spans="2:119" ht="55.5" customHeight="1" thickBot="1" x14ac:dyDescent="0.4">
      <c r="B66" s="199" t="s">
        <v>11</v>
      </c>
      <c r="C66" s="190" t="s">
        <v>0</v>
      </c>
      <c r="D66" s="191"/>
      <c r="E66" s="191"/>
      <c r="F66" s="191"/>
      <c r="G66" s="191"/>
      <c r="H66" s="191"/>
      <c r="I66" s="191"/>
      <c r="J66" s="191"/>
      <c r="K66" s="191"/>
      <c r="L66" s="192"/>
      <c r="M66" s="190" t="s">
        <v>1</v>
      </c>
      <c r="N66" s="191"/>
      <c r="O66" s="191"/>
      <c r="P66" s="191"/>
      <c r="Q66" s="191"/>
      <c r="R66" s="191"/>
      <c r="S66" s="191"/>
      <c r="T66" s="191"/>
      <c r="U66" s="191"/>
      <c r="V66" s="192"/>
      <c r="W66" s="190" t="s">
        <v>12</v>
      </c>
      <c r="X66" s="191"/>
      <c r="Y66" s="191"/>
      <c r="Z66" s="191"/>
      <c r="AA66" s="191"/>
      <c r="AB66" s="191"/>
      <c r="AC66" s="191"/>
      <c r="AD66" s="191"/>
      <c r="AE66" s="191"/>
      <c r="AF66" s="192"/>
      <c r="AG66" s="190" t="s">
        <v>13</v>
      </c>
      <c r="AH66" s="191"/>
      <c r="AI66" s="191"/>
      <c r="AJ66" s="191"/>
      <c r="AK66" s="191"/>
      <c r="AL66" s="191"/>
      <c r="AM66" s="191"/>
      <c r="AN66" s="191"/>
      <c r="AO66" s="191"/>
      <c r="AP66" s="192"/>
      <c r="AQ66" s="190" t="s">
        <v>2</v>
      </c>
      <c r="AR66" s="191"/>
      <c r="AS66" s="191"/>
      <c r="AT66" s="191"/>
      <c r="AU66" s="191"/>
      <c r="AV66" s="191"/>
      <c r="AW66" s="191"/>
      <c r="AX66" s="191"/>
      <c r="AY66" s="191"/>
      <c r="AZ66" s="192"/>
      <c r="BA66" s="190" t="s">
        <v>3</v>
      </c>
      <c r="BB66" s="191"/>
      <c r="BC66" s="191"/>
      <c r="BD66" s="191"/>
      <c r="BE66" s="191"/>
      <c r="BF66" s="191"/>
      <c r="BG66" s="191"/>
      <c r="BH66" s="191"/>
      <c r="BI66" s="191"/>
      <c r="BJ66" s="192"/>
      <c r="BK66" s="190" t="s">
        <v>4</v>
      </c>
      <c r="BL66" s="191"/>
      <c r="BM66" s="191"/>
      <c r="BN66" s="191"/>
      <c r="BO66" s="191"/>
      <c r="BP66" s="191"/>
      <c r="BQ66" s="191"/>
      <c r="BR66" s="191"/>
      <c r="BS66" s="191"/>
      <c r="BT66" s="192"/>
      <c r="BU66" s="190" t="s">
        <v>5</v>
      </c>
      <c r="BV66" s="191"/>
      <c r="BW66" s="191"/>
      <c r="BX66" s="191"/>
      <c r="BY66" s="191"/>
      <c r="BZ66" s="191"/>
      <c r="CA66" s="191"/>
      <c r="CB66" s="191"/>
      <c r="CC66" s="191"/>
      <c r="CD66" s="192"/>
      <c r="CE66" s="190" t="s">
        <v>6</v>
      </c>
      <c r="CF66" s="191"/>
      <c r="CG66" s="191"/>
      <c r="CH66" s="191"/>
      <c r="CI66" s="191"/>
      <c r="CJ66" s="191"/>
      <c r="CK66" s="191"/>
      <c r="CL66" s="191"/>
      <c r="CM66" s="191"/>
      <c r="CN66" s="192"/>
      <c r="CO66" s="190" t="s">
        <v>7</v>
      </c>
      <c r="CP66" s="191"/>
      <c r="CQ66" s="191"/>
      <c r="CR66" s="191"/>
      <c r="CS66" s="191"/>
      <c r="CT66" s="191"/>
      <c r="CU66" s="191"/>
      <c r="CV66" s="191"/>
      <c r="CW66" s="191"/>
      <c r="CX66" s="192"/>
      <c r="CY66" s="190" t="s">
        <v>10</v>
      </c>
      <c r="CZ66" s="191"/>
      <c r="DA66" s="191"/>
      <c r="DB66" s="191"/>
      <c r="DC66" s="191"/>
      <c r="DD66" s="191"/>
      <c r="DE66" s="191"/>
      <c r="DF66" s="191"/>
      <c r="DG66" s="191"/>
      <c r="DH66" s="192"/>
      <c r="DI66" s="104"/>
      <c r="DJ66" s="104"/>
      <c r="DK66" s="104"/>
      <c r="DL66" s="104"/>
      <c r="DM66" s="104"/>
      <c r="DN66" s="104"/>
      <c r="DO66" s="104"/>
    </row>
    <row r="67" spans="2:119" ht="20" customHeight="1" thickBot="1" x14ac:dyDescent="0.4">
      <c r="B67" s="200"/>
      <c r="C67" s="5">
        <v>1</v>
      </c>
      <c r="D67" s="5">
        <v>2</v>
      </c>
      <c r="E67" s="242" t="s">
        <v>8</v>
      </c>
      <c r="F67" s="243"/>
      <c r="G67" s="242" t="s">
        <v>9</v>
      </c>
      <c r="H67" s="243"/>
      <c r="I67" s="146">
        <v>6</v>
      </c>
      <c r="J67" s="148"/>
      <c r="K67" s="146">
        <v>7</v>
      </c>
      <c r="L67" s="148"/>
      <c r="M67" s="5">
        <v>1</v>
      </c>
      <c r="N67" s="5">
        <v>2</v>
      </c>
      <c r="O67" s="242" t="s">
        <v>8</v>
      </c>
      <c r="P67" s="243"/>
      <c r="Q67" s="242" t="s">
        <v>9</v>
      </c>
      <c r="R67" s="243"/>
      <c r="S67" s="146">
        <v>6</v>
      </c>
      <c r="T67" s="148"/>
      <c r="U67" s="146">
        <v>7</v>
      </c>
      <c r="V67" s="148"/>
      <c r="W67" s="5">
        <v>1</v>
      </c>
      <c r="X67" s="5">
        <v>2</v>
      </c>
      <c r="Y67" s="242" t="s">
        <v>8</v>
      </c>
      <c r="Z67" s="243"/>
      <c r="AA67" s="242" t="s">
        <v>9</v>
      </c>
      <c r="AB67" s="243"/>
      <c r="AC67" s="146">
        <v>6</v>
      </c>
      <c r="AD67" s="148"/>
      <c r="AE67" s="146">
        <v>7</v>
      </c>
      <c r="AF67" s="148"/>
      <c r="AG67" s="5">
        <v>1</v>
      </c>
      <c r="AH67" s="5">
        <v>2</v>
      </c>
      <c r="AI67" s="242" t="s">
        <v>8</v>
      </c>
      <c r="AJ67" s="243"/>
      <c r="AK67" s="242" t="s">
        <v>9</v>
      </c>
      <c r="AL67" s="243"/>
      <c r="AM67" s="146">
        <v>6</v>
      </c>
      <c r="AN67" s="148"/>
      <c r="AO67" s="146">
        <v>7</v>
      </c>
      <c r="AP67" s="148"/>
      <c r="AQ67" s="5">
        <v>1</v>
      </c>
      <c r="AR67" s="5">
        <v>2</v>
      </c>
      <c r="AS67" s="242" t="s">
        <v>8</v>
      </c>
      <c r="AT67" s="243"/>
      <c r="AU67" s="242" t="s">
        <v>9</v>
      </c>
      <c r="AV67" s="243"/>
      <c r="AW67" s="146">
        <v>6</v>
      </c>
      <c r="AX67" s="148"/>
      <c r="AY67" s="146">
        <v>7</v>
      </c>
      <c r="AZ67" s="148"/>
      <c r="BA67" s="5">
        <v>1</v>
      </c>
      <c r="BB67" s="5">
        <v>2</v>
      </c>
      <c r="BC67" s="242" t="s">
        <v>8</v>
      </c>
      <c r="BD67" s="243"/>
      <c r="BE67" s="242" t="s">
        <v>9</v>
      </c>
      <c r="BF67" s="243"/>
      <c r="BG67" s="146">
        <v>6</v>
      </c>
      <c r="BH67" s="148"/>
      <c r="BI67" s="146">
        <v>7</v>
      </c>
      <c r="BJ67" s="148"/>
      <c r="BK67" s="5">
        <v>1</v>
      </c>
      <c r="BL67" s="5">
        <v>2</v>
      </c>
      <c r="BM67" s="242" t="s">
        <v>8</v>
      </c>
      <c r="BN67" s="243"/>
      <c r="BO67" s="242" t="s">
        <v>9</v>
      </c>
      <c r="BP67" s="243"/>
      <c r="BQ67" s="146">
        <v>6</v>
      </c>
      <c r="BR67" s="148"/>
      <c r="BS67" s="146">
        <v>7</v>
      </c>
      <c r="BT67" s="148"/>
      <c r="BU67" s="5">
        <v>1</v>
      </c>
      <c r="BV67" s="5">
        <v>2</v>
      </c>
      <c r="BW67" s="242" t="s">
        <v>8</v>
      </c>
      <c r="BX67" s="243"/>
      <c r="BY67" s="242" t="s">
        <v>9</v>
      </c>
      <c r="BZ67" s="243"/>
      <c r="CA67" s="146">
        <v>6</v>
      </c>
      <c r="CB67" s="148"/>
      <c r="CC67" s="146">
        <v>7</v>
      </c>
      <c r="CD67" s="148"/>
      <c r="CE67" s="5">
        <v>1</v>
      </c>
      <c r="CF67" s="5">
        <v>2</v>
      </c>
      <c r="CG67" s="242" t="s">
        <v>8</v>
      </c>
      <c r="CH67" s="243"/>
      <c r="CI67" s="242" t="s">
        <v>9</v>
      </c>
      <c r="CJ67" s="243"/>
      <c r="CK67" s="146">
        <v>6</v>
      </c>
      <c r="CL67" s="148"/>
      <c r="CM67" s="146">
        <v>7</v>
      </c>
      <c r="CN67" s="148"/>
      <c r="CO67" s="5">
        <v>1</v>
      </c>
      <c r="CP67" s="5">
        <v>2</v>
      </c>
      <c r="CQ67" s="242" t="s">
        <v>8</v>
      </c>
      <c r="CR67" s="243"/>
      <c r="CS67" s="242" t="s">
        <v>9</v>
      </c>
      <c r="CT67" s="243"/>
      <c r="CU67" s="146">
        <v>6</v>
      </c>
      <c r="CV67" s="148"/>
      <c r="CW67" s="146">
        <v>7</v>
      </c>
      <c r="CX67" s="148"/>
      <c r="CY67" s="5">
        <v>1</v>
      </c>
      <c r="CZ67" s="5">
        <v>2</v>
      </c>
      <c r="DA67" s="242" t="s">
        <v>8</v>
      </c>
      <c r="DB67" s="243"/>
      <c r="DC67" s="242" t="s">
        <v>9</v>
      </c>
      <c r="DD67" s="243"/>
      <c r="DE67" s="146">
        <v>6</v>
      </c>
      <c r="DF67" s="148"/>
      <c r="DG67" s="146">
        <v>7</v>
      </c>
      <c r="DH67" s="148"/>
      <c r="DI67" s="104"/>
      <c r="DJ67" s="104"/>
      <c r="DK67" s="104"/>
      <c r="DL67" s="104"/>
      <c r="DM67" s="104"/>
      <c r="DN67" s="104"/>
      <c r="DO67" s="104"/>
    </row>
    <row r="68" spans="2:119" ht="24" customHeight="1" thickBot="1" x14ac:dyDescent="0.4">
      <c r="B68" s="91" t="s">
        <v>14</v>
      </c>
      <c r="C68" s="92">
        <v>27</v>
      </c>
      <c r="D68" s="93">
        <v>25</v>
      </c>
      <c r="E68" s="93">
        <v>3</v>
      </c>
      <c r="F68" s="8">
        <v>0</v>
      </c>
      <c r="G68" s="93">
        <v>2</v>
      </c>
      <c r="H68" s="8">
        <v>1</v>
      </c>
      <c r="I68" s="93">
        <v>21</v>
      </c>
      <c r="J68" s="8">
        <v>0</v>
      </c>
      <c r="K68" s="93">
        <v>2</v>
      </c>
      <c r="L68" s="9">
        <v>3</v>
      </c>
      <c r="M68" s="92">
        <v>2</v>
      </c>
      <c r="N68" s="93">
        <v>5</v>
      </c>
      <c r="O68" s="93">
        <v>0</v>
      </c>
      <c r="P68" s="8">
        <v>0</v>
      </c>
      <c r="Q68" s="93">
        <v>0</v>
      </c>
      <c r="R68" s="8">
        <v>0</v>
      </c>
      <c r="S68" s="93">
        <v>4</v>
      </c>
      <c r="T68" s="8">
        <v>0</v>
      </c>
      <c r="U68" s="93">
        <v>1</v>
      </c>
      <c r="V68" s="10">
        <v>0</v>
      </c>
      <c r="W68" s="92">
        <v>0</v>
      </c>
      <c r="X68" s="93">
        <v>0</v>
      </c>
      <c r="Y68" s="93">
        <v>0</v>
      </c>
      <c r="Z68" s="8">
        <v>0</v>
      </c>
      <c r="AA68" s="93">
        <v>0</v>
      </c>
      <c r="AB68" s="8">
        <v>0</v>
      </c>
      <c r="AC68" s="93">
        <v>8</v>
      </c>
      <c r="AD68" s="8">
        <v>0</v>
      </c>
      <c r="AE68" s="93">
        <v>0</v>
      </c>
      <c r="AF68" s="10">
        <v>0</v>
      </c>
      <c r="AG68" s="92">
        <v>5</v>
      </c>
      <c r="AH68" s="93">
        <v>3</v>
      </c>
      <c r="AI68" s="93">
        <v>0</v>
      </c>
      <c r="AJ68" s="8">
        <v>0</v>
      </c>
      <c r="AK68" s="93">
        <v>0</v>
      </c>
      <c r="AL68" s="8">
        <v>0</v>
      </c>
      <c r="AM68" s="93">
        <v>0</v>
      </c>
      <c r="AN68" s="8">
        <v>0</v>
      </c>
      <c r="AO68" s="93">
        <v>2</v>
      </c>
      <c r="AP68" s="10">
        <v>0</v>
      </c>
      <c r="AQ68" s="92">
        <v>6</v>
      </c>
      <c r="AR68" s="93">
        <v>4</v>
      </c>
      <c r="AS68" s="93">
        <v>0</v>
      </c>
      <c r="AT68" s="8">
        <v>0</v>
      </c>
      <c r="AU68" s="93">
        <v>0</v>
      </c>
      <c r="AV68" s="8">
        <v>0</v>
      </c>
      <c r="AW68" s="93">
        <v>0</v>
      </c>
      <c r="AX68" s="8">
        <v>0</v>
      </c>
      <c r="AY68" s="93">
        <v>0</v>
      </c>
      <c r="AZ68" s="10">
        <v>0</v>
      </c>
      <c r="BA68" s="92">
        <v>2</v>
      </c>
      <c r="BB68" s="93">
        <v>1</v>
      </c>
      <c r="BC68" s="93">
        <v>0</v>
      </c>
      <c r="BD68" s="8">
        <v>0</v>
      </c>
      <c r="BE68" s="93">
        <v>0</v>
      </c>
      <c r="BF68" s="8">
        <v>0</v>
      </c>
      <c r="BG68" s="93">
        <v>0</v>
      </c>
      <c r="BH68" s="8">
        <v>0</v>
      </c>
      <c r="BI68" s="93">
        <v>0</v>
      </c>
      <c r="BJ68" s="10">
        <v>0</v>
      </c>
      <c r="BK68" s="92">
        <v>0</v>
      </c>
      <c r="BL68" s="93">
        <v>0</v>
      </c>
      <c r="BM68" s="93">
        <v>0</v>
      </c>
      <c r="BN68" s="8">
        <v>0</v>
      </c>
      <c r="BO68" s="93">
        <v>0</v>
      </c>
      <c r="BP68" s="8">
        <v>0</v>
      </c>
      <c r="BQ68" s="93">
        <v>0</v>
      </c>
      <c r="BR68" s="8">
        <v>0</v>
      </c>
      <c r="BS68" s="93">
        <v>0</v>
      </c>
      <c r="BT68" s="10">
        <v>0</v>
      </c>
      <c r="BU68" s="92">
        <v>0</v>
      </c>
      <c r="BV68" s="93">
        <v>0</v>
      </c>
      <c r="BW68" s="93">
        <v>0</v>
      </c>
      <c r="BX68" s="8">
        <v>0</v>
      </c>
      <c r="BY68" s="93">
        <v>0</v>
      </c>
      <c r="BZ68" s="8">
        <v>0</v>
      </c>
      <c r="CA68" s="93">
        <v>0</v>
      </c>
      <c r="CB68" s="8">
        <v>0</v>
      </c>
      <c r="CC68" s="93">
        <v>0</v>
      </c>
      <c r="CD68" s="10">
        <v>0</v>
      </c>
      <c r="CE68" s="92">
        <v>5</v>
      </c>
      <c r="CF68" s="93">
        <v>2</v>
      </c>
      <c r="CG68" s="93">
        <v>0</v>
      </c>
      <c r="CH68" s="8">
        <v>0</v>
      </c>
      <c r="CI68" s="93">
        <v>0</v>
      </c>
      <c r="CJ68" s="8">
        <v>0</v>
      </c>
      <c r="CK68" s="93">
        <v>0</v>
      </c>
      <c r="CL68" s="8">
        <v>0</v>
      </c>
      <c r="CM68" s="93">
        <v>0</v>
      </c>
      <c r="CN68" s="10">
        <v>0</v>
      </c>
      <c r="CO68" s="92">
        <v>106</v>
      </c>
      <c r="CP68" s="93">
        <v>61</v>
      </c>
      <c r="CQ68" s="93">
        <v>13</v>
      </c>
      <c r="CR68" s="8">
        <v>1</v>
      </c>
      <c r="CS68" s="93">
        <v>2</v>
      </c>
      <c r="CT68" s="8">
        <v>1</v>
      </c>
      <c r="CU68" s="93">
        <v>61</v>
      </c>
      <c r="CV68" s="8">
        <v>0</v>
      </c>
      <c r="CW68" s="93">
        <v>11</v>
      </c>
      <c r="CX68" s="10">
        <v>2</v>
      </c>
      <c r="CY68" s="92">
        <v>8</v>
      </c>
      <c r="CZ68" s="93">
        <v>3</v>
      </c>
      <c r="DA68" s="93">
        <v>0</v>
      </c>
      <c r="DB68" s="8">
        <v>0</v>
      </c>
      <c r="DC68" s="93">
        <v>0</v>
      </c>
      <c r="DD68" s="8">
        <v>0</v>
      </c>
      <c r="DE68" s="93">
        <v>0</v>
      </c>
      <c r="DF68" s="8">
        <v>0</v>
      </c>
      <c r="DG68" s="93">
        <v>0</v>
      </c>
      <c r="DH68" s="10">
        <v>0</v>
      </c>
      <c r="DI68" s="104"/>
      <c r="DJ68" s="104"/>
      <c r="DK68" s="104"/>
      <c r="DL68" s="104"/>
      <c r="DM68" s="104"/>
      <c r="DN68" s="104"/>
      <c r="DO68" s="104"/>
    </row>
    <row r="69" spans="2:119" ht="24" customHeight="1" thickBot="1" x14ac:dyDescent="0.4">
      <c r="B69" s="91" t="s">
        <v>15</v>
      </c>
      <c r="C69" s="96">
        <v>39</v>
      </c>
      <c r="D69" s="97">
        <v>21</v>
      </c>
      <c r="E69" s="97">
        <v>4</v>
      </c>
      <c r="F69" s="11">
        <v>4</v>
      </c>
      <c r="G69" s="97">
        <v>1</v>
      </c>
      <c r="H69" s="11">
        <v>2</v>
      </c>
      <c r="I69" s="97">
        <v>15</v>
      </c>
      <c r="J69" s="11">
        <v>2</v>
      </c>
      <c r="K69" s="97">
        <v>3</v>
      </c>
      <c r="L69" s="12">
        <v>2</v>
      </c>
      <c r="M69" s="96">
        <v>2</v>
      </c>
      <c r="N69" s="97">
        <v>3</v>
      </c>
      <c r="O69" s="97">
        <v>0</v>
      </c>
      <c r="P69" s="11">
        <v>0</v>
      </c>
      <c r="Q69" s="97">
        <v>0</v>
      </c>
      <c r="R69" s="11">
        <v>0</v>
      </c>
      <c r="S69" s="97">
        <v>2</v>
      </c>
      <c r="T69" s="11">
        <v>0</v>
      </c>
      <c r="U69" s="97">
        <v>0</v>
      </c>
      <c r="V69" s="13">
        <v>0</v>
      </c>
      <c r="W69" s="96">
        <v>0</v>
      </c>
      <c r="X69" s="97">
        <v>0</v>
      </c>
      <c r="Y69" s="97">
        <v>0</v>
      </c>
      <c r="Z69" s="11">
        <v>0</v>
      </c>
      <c r="AA69" s="97">
        <v>0</v>
      </c>
      <c r="AB69" s="11">
        <v>0</v>
      </c>
      <c r="AC69" s="97">
        <v>11</v>
      </c>
      <c r="AD69" s="11">
        <v>0</v>
      </c>
      <c r="AE69" s="97">
        <v>0</v>
      </c>
      <c r="AF69" s="13">
        <v>0</v>
      </c>
      <c r="AG69" s="96">
        <v>9</v>
      </c>
      <c r="AH69" s="97">
        <v>5</v>
      </c>
      <c r="AI69" s="97">
        <v>1</v>
      </c>
      <c r="AJ69" s="11">
        <v>0</v>
      </c>
      <c r="AK69" s="97">
        <v>0</v>
      </c>
      <c r="AL69" s="11">
        <v>0</v>
      </c>
      <c r="AM69" s="97">
        <v>3</v>
      </c>
      <c r="AN69" s="11">
        <v>0</v>
      </c>
      <c r="AO69" s="97">
        <v>1</v>
      </c>
      <c r="AP69" s="13">
        <v>0</v>
      </c>
      <c r="AQ69" s="96">
        <v>4</v>
      </c>
      <c r="AR69" s="97">
        <v>0</v>
      </c>
      <c r="AS69" s="97">
        <v>0</v>
      </c>
      <c r="AT69" s="11">
        <v>0</v>
      </c>
      <c r="AU69" s="97">
        <v>0</v>
      </c>
      <c r="AV69" s="11">
        <v>0</v>
      </c>
      <c r="AW69" s="97">
        <v>1</v>
      </c>
      <c r="AX69" s="11">
        <v>0</v>
      </c>
      <c r="AY69" s="97">
        <v>0</v>
      </c>
      <c r="AZ69" s="13">
        <v>0</v>
      </c>
      <c r="BA69" s="96">
        <v>1</v>
      </c>
      <c r="BB69" s="97">
        <v>1</v>
      </c>
      <c r="BC69" s="97">
        <v>0</v>
      </c>
      <c r="BD69" s="11">
        <v>0</v>
      </c>
      <c r="BE69" s="97">
        <v>0</v>
      </c>
      <c r="BF69" s="11">
        <v>0</v>
      </c>
      <c r="BG69" s="97">
        <v>0</v>
      </c>
      <c r="BH69" s="11">
        <v>0</v>
      </c>
      <c r="BI69" s="97">
        <v>1</v>
      </c>
      <c r="BJ69" s="13">
        <v>0</v>
      </c>
      <c r="BK69" s="96">
        <v>0</v>
      </c>
      <c r="BL69" s="97">
        <v>0</v>
      </c>
      <c r="BM69" s="97">
        <v>0</v>
      </c>
      <c r="BN69" s="11">
        <v>0</v>
      </c>
      <c r="BO69" s="97">
        <v>0</v>
      </c>
      <c r="BP69" s="11">
        <v>0</v>
      </c>
      <c r="BQ69" s="97">
        <v>0</v>
      </c>
      <c r="BR69" s="11">
        <v>0</v>
      </c>
      <c r="BS69" s="97">
        <v>0</v>
      </c>
      <c r="BT69" s="13">
        <v>0</v>
      </c>
      <c r="BU69" s="96">
        <v>0</v>
      </c>
      <c r="BV69" s="97">
        <v>0</v>
      </c>
      <c r="BW69" s="97">
        <v>0</v>
      </c>
      <c r="BX69" s="11">
        <v>0</v>
      </c>
      <c r="BY69" s="97">
        <v>0</v>
      </c>
      <c r="BZ69" s="11">
        <v>0</v>
      </c>
      <c r="CA69" s="97">
        <v>0</v>
      </c>
      <c r="CB69" s="11">
        <v>0</v>
      </c>
      <c r="CC69" s="97">
        <v>0</v>
      </c>
      <c r="CD69" s="13">
        <v>0</v>
      </c>
      <c r="CE69" s="96">
        <v>3</v>
      </c>
      <c r="CF69" s="97">
        <v>3</v>
      </c>
      <c r="CG69" s="97">
        <v>0</v>
      </c>
      <c r="CH69" s="11">
        <v>0</v>
      </c>
      <c r="CI69" s="97">
        <v>0</v>
      </c>
      <c r="CJ69" s="11">
        <v>0</v>
      </c>
      <c r="CK69" s="97">
        <v>0</v>
      </c>
      <c r="CL69" s="11">
        <v>0</v>
      </c>
      <c r="CM69" s="97">
        <v>0</v>
      </c>
      <c r="CN69" s="13">
        <v>0</v>
      </c>
      <c r="CO69" s="96">
        <v>124</v>
      </c>
      <c r="CP69" s="97">
        <v>63</v>
      </c>
      <c r="CQ69" s="97">
        <v>14</v>
      </c>
      <c r="CR69" s="11">
        <v>0</v>
      </c>
      <c r="CS69" s="97">
        <v>1</v>
      </c>
      <c r="CT69" s="11">
        <v>2</v>
      </c>
      <c r="CU69" s="97">
        <v>59</v>
      </c>
      <c r="CV69" s="11">
        <v>1</v>
      </c>
      <c r="CW69" s="97">
        <v>8</v>
      </c>
      <c r="CX69" s="13">
        <v>0</v>
      </c>
      <c r="CY69" s="96">
        <v>0</v>
      </c>
      <c r="CZ69" s="97">
        <v>0</v>
      </c>
      <c r="DA69" s="97">
        <v>2</v>
      </c>
      <c r="DB69" s="11">
        <v>0</v>
      </c>
      <c r="DC69" s="97">
        <v>0</v>
      </c>
      <c r="DD69" s="11">
        <v>0</v>
      </c>
      <c r="DE69" s="97">
        <v>1</v>
      </c>
      <c r="DF69" s="11">
        <v>0</v>
      </c>
      <c r="DG69" s="97">
        <v>0</v>
      </c>
      <c r="DH69" s="13">
        <v>0</v>
      </c>
      <c r="DI69" s="104"/>
      <c r="DJ69" s="104"/>
      <c r="DK69" s="104"/>
      <c r="DL69" s="104"/>
      <c r="DM69" s="104"/>
      <c r="DN69" s="104"/>
      <c r="DO69" s="104"/>
    </row>
    <row r="70" spans="2:119" ht="24" customHeight="1" thickBot="1" x14ac:dyDescent="0.4">
      <c r="B70" s="91" t="s">
        <v>16</v>
      </c>
      <c r="C70" s="96">
        <v>18</v>
      </c>
      <c r="D70" s="97">
        <v>9</v>
      </c>
      <c r="E70" s="97">
        <v>3</v>
      </c>
      <c r="F70" s="11">
        <v>1</v>
      </c>
      <c r="G70" s="97">
        <v>0</v>
      </c>
      <c r="H70" s="11">
        <v>3</v>
      </c>
      <c r="I70" s="97">
        <v>12</v>
      </c>
      <c r="J70" s="11">
        <v>0</v>
      </c>
      <c r="K70" s="97">
        <v>2</v>
      </c>
      <c r="L70" s="12">
        <v>0</v>
      </c>
      <c r="M70" s="96">
        <v>0</v>
      </c>
      <c r="N70" s="97">
        <v>2</v>
      </c>
      <c r="O70" s="97">
        <v>1</v>
      </c>
      <c r="P70" s="11">
        <v>0</v>
      </c>
      <c r="Q70" s="97">
        <v>0</v>
      </c>
      <c r="R70" s="11">
        <v>0</v>
      </c>
      <c r="S70" s="97">
        <v>4</v>
      </c>
      <c r="T70" s="11">
        <v>0</v>
      </c>
      <c r="U70" s="97">
        <v>1</v>
      </c>
      <c r="V70" s="13">
        <v>0</v>
      </c>
      <c r="W70" s="96">
        <v>0</v>
      </c>
      <c r="X70" s="97">
        <v>0</v>
      </c>
      <c r="Y70" s="97">
        <v>0</v>
      </c>
      <c r="Z70" s="11">
        <v>0</v>
      </c>
      <c r="AA70" s="97">
        <v>0</v>
      </c>
      <c r="AB70" s="11">
        <v>0</v>
      </c>
      <c r="AC70" s="97">
        <v>9</v>
      </c>
      <c r="AD70" s="11">
        <v>0</v>
      </c>
      <c r="AE70" s="97">
        <v>0</v>
      </c>
      <c r="AF70" s="13">
        <v>0</v>
      </c>
      <c r="AG70" s="96">
        <v>0</v>
      </c>
      <c r="AH70" s="97">
        <v>1</v>
      </c>
      <c r="AI70" s="97">
        <v>0</v>
      </c>
      <c r="AJ70" s="11">
        <v>0</v>
      </c>
      <c r="AK70" s="97">
        <v>0</v>
      </c>
      <c r="AL70" s="11">
        <v>0</v>
      </c>
      <c r="AM70" s="97">
        <v>1</v>
      </c>
      <c r="AN70" s="11">
        <v>0</v>
      </c>
      <c r="AO70" s="97">
        <v>0</v>
      </c>
      <c r="AP70" s="13">
        <v>0</v>
      </c>
      <c r="AQ70" s="96">
        <v>4</v>
      </c>
      <c r="AR70" s="97">
        <v>0</v>
      </c>
      <c r="AS70" s="97">
        <v>0</v>
      </c>
      <c r="AT70" s="11">
        <v>0</v>
      </c>
      <c r="AU70" s="97">
        <v>0</v>
      </c>
      <c r="AV70" s="11">
        <v>0</v>
      </c>
      <c r="AW70" s="97">
        <v>0</v>
      </c>
      <c r="AX70" s="11">
        <v>0</v>
      </c>
      <c r="AY70" s="97">
        <v>0</v>
      </c>
      <c r="AZ70" s="13">
        <v>0</v>
      </c>
      <c r="BA70" s="96">
        <v>1</v>
      </c>
      <c r="BB70" s="97">
        <v>2</v>
      </c>
      <c r="BC70" s="97">
        <v>0</v>
      </c>
      <c r="BD70" s="11">
        <v>0</v>
      </c>
      <c r="BE70" s="97">
        <v>0</v>
      </c>
      <c r="BF70" s="11">
        <v>0</v>
      </c>
      <c r="BG70" s="97">
        <v>0</v>
      </c>
      <c r="BH70" s="11">
        <v>0</v>
      </c>
      <c r="BI70" s="97">
        <v>1</v>
      </c>
      <c r="BJ70" s="13">
        <v>0</v>
      </c>
      <c r="BK70" s="96">
        <v>1</v>
      </c>
      <c r="BL70" s="97">
        <v>0</v>
      </c>
      <c r="BM70" s="97">
        <v>0</v>
      </c>
      <c r="BN70" s="11">
        <v>0</v>
      </c>
      <c r="BO70" s="97">
        <v>0</v>
      </c>
      <c r="BP70" s="11">
        <v>0</v>
      </c>
      <c r="BQ70" s="97">
        <v>0</v>
      </c>
      <c r="BR70" s="11">
        <v>0</v>
      </c>
      <c r="BS70" s="97">
        <v>0</v>
      </c>
      <c r="BT70" s="13">
        <v>0</v>
      </c>
      <c r="BU70" s="96">
        <v>0</v>
      </c>
      <c r="BV70" s="97">
        <v>0</v>
      </c>
      <c r="BW70" s="97">
        <v>0</v>
      </c>
      <c r="BX70" s="11">
        <v>0</v>
      </c>
      <c r="BY70" s="97">
        <v>0</v>
      </c>
      <c r="BZ70" s="11">
        <v>0</v>
      </c>
      <c r="CA70" s="97">
        <v>0</v>
      </c>
      <c r="CB70" s="11">
        <v>0</v>
      </c>
      <c r="CC70" s="97">
        <v>0</v>
      </c>
      <c r="CD70" s="13">
        <v>0</v>
      </c>
      <c r="CE70" s="96">
        <v>1</v>
      </c>
      <c r="CF70" s="97">
        <v>0</v>
      </c>
      <c r="CG70" s="97">
        <v>0</v>
      </c>
      <c r="CH70" s="11">
        <v>0</v>
      </c>
      <c r="CI70" s="97">
        <v>0</v>
      </c>
      <c r="CJ70" s="11">
        <v>0</v>
      </c>
      <c r="CK70" s="97">
        <v>0</v>
      </c>
      <c r="CL70" s="11">
        <v>0</v>
      </c>
      <c r="CM70" s="97">
        <v>0</v>
      </c>
      <c r="CN70" s="13">
        <v>0</v>
      </c>
      <c r="CO70" s="96">
        <v>83</v>
      </c>
      <c r="CP70" s="97">
        <v>64</v>
      </c>
      <c r="CQ70" s="97">
        <v>24</v>
      </c>
      <c r="CR70" s="11">
        <v>0</v>
      </c>
      <c r="CS70" s="97">
        <v>6</v>
      </c>
      <c r="CT70" s="11">
        <v>4</v>
      </c>
      <c r="CU70" s="97">
        <v>45</v>
      </c>
      <c r="CV70" s="11">
        <v>0</v>
      </c>
      <c r="CW70" s="97">
        <v>19</v>
      </c>
      <c r="CX70" s="13">
        <v>1</v>
      </c>
      <c r="CY70" s="96">
        <v>1</v>
      </c>
      <c r="CZ70" s="97">
        <v>1</v>
      </c>
      <c r="DA70" s="97">
        <v>0</v>
      </c>
      <c r="DB70" s="11">
        <v>0</v>
      </c>
      <c r="DC70" s="97">
        <v>0</v>
      </c>
      <c r="DD70" s="11">
        <v>0</v>
      </c>
      <c r="DE70" s="97">
        <v>0</v>
      </c>
      <c r="DF70" s="11">
        <v>0</v>
      </c>
      <c r="DG70" s="97">
        <v>0</v>
      </c>
      <c r="DH70" s="13">
        <v>0</v>
      </c>
      <c r="DI70" s="104"/>
      <c r="DJ70" s="104"/>
      <c r="DK70" s="104"/>
      <c r="DL70" s="104"/>
      <c r="DM70" s="104"/>
      <c r="DN70" s="104"/>
      <c r="DO70" s="104"/>
    </row>
    <row r="71" spans="2:119" ht="24" customHeight="1" thickBot="1" x14ac:dyDescent="0.4">
      <c r="B71" s="91" t="s">
        <v>17</v>
      </c>
      <c r="C71" s="96">
        <v>28</v>
      </c>
      <c r="D71" s="97">
        <v>16</v>
      </c>
      <c r="E71" s="97">
        <v>6</v>
      </c>
      <c r="F71" s="11">
        <v>0</v>
      </c>
      <c r="G71" s="97">
        <v>1</v>
      </c>
      <c r="H71" s="11">
        <v>1</v>
      </c>
      <c r="I71" s="97">
        <v>16</v>
      </c>
      <c r="J71" s="11">
        <v>0</v>
      </c>
      <c r="K71" s="97">
        <v>1</v>
      </c>
      <c r="L71" s="12">
        <v>0</v>
      </c>
      <c r="M71" s="96">
        <v>2</v>
      </c>
      <c r="N71" s="97">
        <v>3</v>
      </c>
      <c r="O71" s="97">
        <v>1</v>
      </c>
      <c r="P71" s="11">
        <v>0</v>
      </c>
      <c r="Q71" s="97">
        <v>0</v>
      </c>
      <c r="R71" s="11">
        <v>0</v>
      </c>
      <c r="S71" s="97">
        <v>2</v>
      </c>
      <c r="T71" s="11">
        <v>0</v>
      </c>
      <c r="U71" s="97">
        <v>1</v>
      </c>
      <c r="V71" s="13">
        <v>1</v>
      </c>
      <c r="W71" s="96">
        <v>0</v>
      </c>
      <c r="X71" s="97">
        <v>0</v>
      </c>
      <c r="Y71" s="97">
        <v>0</v>
      </c>
      <c r="Z71" s="11">
        <v>0</v>
      </c>
      <c r="AA71" s="97">
        <v>0</v>
      </c>
      <c r="AB71" s="11">
        <v>0</v>
      </c>
      <c r="AC71" s="97">
        <v>10</v>
      </c>
      <c r="AD71" s="11">
        <v>0</v>
      </c>
      <c r="AE71" s="97">
        <v>0</v>
      </c>
      <c r="AF71" s="13">
        <v>0</v>
      </c>
      <c r="AG71" s="96">
        <v>4</v>
      </c>
      <c r="AH71" s="97">
        <v>1</v>
      </c>
      <c r="AI71" s="97">
        <v>0</v>
      </c>
      <c r="AJ71" s="11">
        <v>0</v>
      </c>
      <c r="AK71" s="97">
        <v>0</v>
      </c>
      <c r="AL71" s="11">
        <v>0</v>
      </c>
      <c r="AM71" s="97">
        <v>1</v>
      </c>
      <c r="AN71" s="11">
        <v>0</v>
      </c>
      <c r="AO71" s="97">
        <v>0</v>
      </c>
      <c r="AP71" s="13">
        <v>0</v>
      </c>
      <c r="AQ71" s="96">
        <v>3</v>
      </c>
      <c r="AR71" s="97">
        <v>0</v>
      </c>
      <c r="AS71" s="97">
        <v>1</v>
      </c>
      <c r="AT71" s="11">
        <v>0</v>
      </c>
      <c r="AU71" s="97">
        <v>0</v>
      </c>
      <c r="AV71" s="11">
        <v>0</v>
      </c>
      <c r="AW71" s="97">
        <v>0</v>
      </c>
      <c r="AX71" s="11">
        <v>0</v>
      </c>
      <c r="AY71" s="97">
        <v>0</v>
      </c>
      <c r="AZ71" s="13">
        <v>0</v>
      </c>
      <c r="BA71" s="96">
        <v>2</v>
      </c>
      <c r="BB71" s="97">
        <v>0</v>
      </c>
      <c r="BC71" s="97">
        <v>1</v>
      </c>
      <c r="BD71" s="11">
        <v>0</v>
      </c>
      <c r="BE71" s="97">
        <v>0</v>
      </c>
      <c r="BF71" s="11">
        <v>0</v>
      </c>
      <c r="BG71" s="97">
        <v>0</v>
      </c>
      <c r="BH71" s="11">
        <v>0</v>
      </c>
      <c r="BI71" s="97">
        <v>0</v>
      </c>
      <c r="BJ71" s="13">
        <v>0</v>
      </c>
      <c r="BK71" s="96">
        <v>0</v>
      </c>
      <c r="BL71" s="97">
        <v>0</v>
      </c>
      <c r="BM71" s="97">
        <v>0</v>
      </c>
      <c r="BN71" s="11">
        <v>0</v>
      </c>
      <c r="BO71" s="97">
        <v>0</v>
      </c>
      <c r="BP71" s="11">
        <v>0</v>
      </c>
      <c r="BQ71" s="97">
        <v>0</v>
      </c>
      <c r="BR71" s="11">
        <v>0</v>
      </c>
      <c r="BS71" s="97">
        <v>0</v>
      </c>
      <c r="BT71" s="13">
        <v>0</v>
      </c>
      <c r="BU71" s="96">
        <v>0</v>
      </c>
      <c r="BV71" s="97">
        <v>0</v>
      </c>
      <c r="BW71" s="97">
        <v>0</v>
      </c>
      <c r="BX71" s="11">
        <v>0</v>
      </c>
      <c r="BY71" s="97">
        <v>0</v>
      </c>
      <c r="BZ71" s="11">
        <v>0</v>
      </c>
      <c r="CA71" s="97">
        <v>0</v>
      </c>
      <c r="CB71" s="11">
        <v>0</v>
      </c>
      <c r="CC71" s="97">
        <v>0</v>
      </c>
      <c r="CD71" s="13">
        <v>0</v>
      </c>
      <c r="CE71" s="96">
        <v>0</v>
      </c>
      <c r="CF71" s="97">
        <v>5</v>
      </c>
      <c r="CG71" s="97">
        <v>0</v>
      </c>
      <c r="CH71" s="11">
        <v>0</v>
      </c>
      <c r="CI71" s="97">
        <v>0</v>
      </c>
      <c r="CJ71" s="11">
        <v>0</v>
      </c>
      <c r="CK71" s="97">
        <v>0</v>
      </c>
      <c r="CL71" s="11">
        <v>0</v>
      </c>
      <c r="CM71" s="97">
        <v>0</v>
      </c>
      <c r="CN71" s="13">
        <v>0</v>
      </c>
      <c r="CO71" s="96">
        <v>129</v>
      </c>
      <c r="CP71" s="97">
        <v>66</v>
      </c>
      <c r="CQ71" s="97">
        <v>27</v>
      </c>
      <c r="CR71" s="11">
        <v>0</v>
      </c>
      <c r="CS71" s="97">
        <v>12</v>
      </c>
      <c r="CT71" s="11">
        <v>4</v>
      </c>
      <c r="CU71" s="97">
        <v>46</v>
      </c>
      <c r="CV71" s="11">
        <v>0</v>
      </c>
      <c r="CW71" s="97">
        <v>6</v>
      </c>
      <c r="CX71" s="13">
        <v>0</v>
      </c>
      <c r="CY71" s="96">
        <v>2</v>
      </c>
      <c r="CZ71" s="97">
        <v>0</v>
      </c>
      <c r="DA71" s="97">
        <v>0</v>
      </c>
      <c r="DB71" s="11">
        <v>0</v>
      </c>
      <c r="DC71" s="97">
        <v>0</v>
      </c>
      <c r="DD71" s="11">
        <v>0</v>
      </c>
      <c r="DE71" s="97">
        <v>0</v>
      </c>
      <c r="DF71" s="11">
        <v>0</v>
      </c>
      <c r="DG71" s="97">
        <v>0</v>
      </c>
      <c r="DH71" s="13">
        <v>0</v>
      </c>
      <c r="DI71" s="104"/>
      <c r="DJ71" s="104"/>
      <c r="DK71" s="104"/>
      <c r="DL71" s="104"/>
      <c r="DM71" s="104"/>
      <c r="DN71" s="104"/>
      <c r="DO71" s="104"/>
    </row>
    <row r="72" spans="2:119" ht="24" customHeight="1" thickBot="1" x14ac:dyDescent="0.4">
      <c r="B72" s="91" t="s">
        <v>18</v>
      </c>
      <c r="C72" s="96">
        <v>24</v>
      </c>
      <c r="D72" s="97">
        <v>14</v>
      </c>
      <c r="E72" s="97">
        <v>5</v>
      </c>
      <c r="F72" s="11">
        <v>0</v>
      </c>
      <c r="G72" s="97">
        <v>1</v>
      </c>
      <c r="H72" s="11">
        <v>3</v>
      </c>
      <c r="I72" s="97">
        <v>12</v>
      </c>
      <c r="J72" s="11">
        <v>0</v>
      </c>
      <c r="K72" s="97">
        <v>5</v>
      </c>
      <c r="L72" s="12">
        <v>0</v>
      </c>
      <c r="M72" s="96">
        <v>0</v>
      </c>
      <c r="N72" s="97">
        <v>2</v>
      </c>
      <c r="O72" s="97">
        <v>1</v>
      </c>
      <c r="P72" s="11">
        <v>0</v>
      </c>
      <c r="Q72" s="97">
        <v>0</v>
      </c>
      <c r="R72" s="11">
        <v>0</v>
      </c>
      <c r="S72" s="97">
        <v>3</v>
      </c>
      <c r="T72" s="11">
        <v>0</v>
      </c>
      <c r="U72" s="97">
        <v>0</v>
      </c>
      <c r="V72" s="13">
        <v>0</v>
      </c>
      <c r="W72" s="96">
        <v>0</v>
      </c>
      <c r="X72" s="97">
        <v>0</v>
      </c>
      <c r="Y72" s="97">
        <v>0</v>
      </c>
      <c r="Z72" s="11">
        <v>0</v>
      </c>
      <c r="AA72" s="97">
        <v>0</v>
      </c>
      <c r="AB72" s="11">
        <v>0</v>
      </c>
      <c r="AC72" s="97">
        <v>9</v>
      </c>
      <c r="AD72" s="11">
        <v>0</v>
      </c>
      <c r="AE72" s="97">
        <v>0</v>
      </c>
      <c r="AF72" s="13">
        <v>0</v>
      </c>
      <c r="AG72" s="96">
        <v>1</v>
      </c>
      <c r="AH72" s="97">
        <v>4</v>
      </c>
      <c r="AI72" s="97">
        <v>1</v>
      </c>
      <c r="AJ72" s="11">
        <v>0</v>
      </c>
      <c r="AK72" s="97">
        <v>0</v>
      </c>
      <c r="AL72" s="11">
        <v>0</v>
      </c>
      <c r="AM72" s="97">
        <v>5</v>
      </c>
      <c r="AN72" s="11">
        <v>0</v>
      </c>
      <c r="AO72" s="97">
        <v>1</v>
      </c>
      <c r="AP72" s="13">
        <v>0</v>
      </c>
      <c r="AQ72" s="96">
        <v>4</v>
      </c>
      <c r="AR72" s="97">
        <v>0</v>
      </c>
      <c r="AS72" s="97">
        <v>0</v>
      </c>
      <c r="AT72" s="11">
        <v>0</v>
      </c>
      <c r="AU72" s="97">
        <v>1</v>
      </c>
      <c r="AV72" s="11">
        <v>0</v>
      </c>
      <c r="AW72" s="97">
        <v>0</v>
      </c>
      <c r="AX72" s="11">
        <v>0</v>
      </c>
      <c r="AY72" s="97">
        <v>0</v>
      </c>
      <c r="AZ72" s="13">
        <v>0</v>
      </c>
      <c r="BA72" s="96">
        <v>3</v>
      </c>
      <c r="BB72" s="97">
        <v>0</v>
      </c>
      <c r="BC72" s="97">
        <v>0</v>
      </c>
      <c r="BD72" s="11">
        <v>0</v>
      </c>
      <c r="BE72" s="97">
        <v>0</v>
      </c>
      <c r="BF72" s="11">
        <v>0</v>
      </c>
      <c r="BG72" s="97">
        <v>0</v>
      </c>
      <c r="BH72" s="11">
        <v>0</v>
      </c>
      <c r="BI72" s="97">
        <v>0</v>
      </c>
      <c r="BJ72" s="13">
        <v>0</v>
      </c>
      <c r="BK72" s="96">
        <v>0</v>
      </c>
      <c r="BL72" s="97">
        <v>0</v>
      </c>
      <c r="BM72" s="97">
        <v>0</v>
      </c>
      <c r="BN72" s="11">
        <v>0</v>
      </c>
      <c r="BO72" s="97">
        <v>0</v>
      </c>
      <c r="BP72" s="11">
        <v>0</v>
      </c>
      <c r="BQ72" s="97">
        <v>0</v>
      </c>
      <c r="BR72" s="11">
        <v>0</v>
      </c>
      <c r="BS72" s="97">
        <v>0</v>
      </c>
      <c r="BT72" s="13">
        <v>0</v>
      </c>
      <c r="BU72" s="96">
        <v>0</v>
      </c>
      <c r="BV72" s="97">
        <v>0</v>
      </c>
      <c r="BW72" s="97">
        <v>0</v>
      </c>
      <c r="BX72" s="11">
        <v>0</v>
      </c>
      <c r="BY72" s="97">
        <v>0</v>
      </c>
      <c r="BZ72" s="11">
        <v>0</v>
      </c>
      <c r="CA72" s="97">
        <v>0</v>
      </c>
      <c r="CB72" s="11">
        <v>0</v>
      </c>
      <c r="CC72" s="97">
        <v>0</v>
      </c>
      <c r="CD72" s="13">
        <v>0</v>
      </c>
      <c r="CE72" s="96">
        <v>1</v>
      </c>
      <c r="CF72" s="97">
        <v>2</v>
      </c>
      <c r="CG72" s="97">
        <v>0</v>
      </c>
      <c r="CH72" s="11">
        <v>0</v>
      </c>
      <c r="CI72" s="97">
        <v>0</v>
      </c>
      <c r="CJ72" s="11">
        <v>0</v>
      </c>
      <c r="CK72" s="97">
        <v>0</v>
      </c>
      <c r="CL72" s="11">
        <v>0</v>
      </c>
      <c r="CM72" s="97">
        <v>0</v>
      </c>
      <c r="CN72" s="13">
        <v>0</v>
      </c>
      <c r="CO72" s="96">
        <v>134</v>
      </c>
      <c r="CP72" s="97">
        <v>55</v>
      </c>
      <c r="CQ72" s="97">
        <v>27</v>
      </c>
      <c r="CR72" s="11">
        <v>0</v>
      </c>
      <c r="CS72" s="97">
        <v>10</v>
      </c>
      <c r="CT72" s="11">
        <v>2</v>
      </c>
      <c r="CU72" s="97">
        <v>47</v>
      </c>
      <c r="CV72" s="11">
        <v>0</v>
      </c>
      <c r="CW72" s="97">
        <v>13</v>
      </c>
      <c r="CX72" s="13">
        <v>2</v>
      </c>
      <c r="CY72" s="96">
        <v>1</v>
      </c>
      <c r="CZ72" s="97">
        <v>0</v>
      </c>
      <c r="DA72" s="97">
        <v>0</v>
      </c>
      <c r="DB72" s="11">
        <v>0</v>
      </c>
      <c r="DC72" s="97">
        <v>0</v>
      </c>
      <c r="DD72" s="11">
        <v>0</v>
      </c>
      <c r="DE72" s="97">
        <v>1</v>
      </c>
      <c r="DF72" s="11">
        <v>0</v>
      </c>
      <c r="DG72" s="97">
        <v>0</v>
      </c>
      <c r="DH72" s="13">
        <v>0</v>
      </c>
      <c r="DI72" s="104"/>
      <c r="DJ72" s="104"/>
      <c r="DK72" s="104"/>
      <c r="DL72" s="104"/>
      <c r="DM72" s="104"/>
      <c r="DN72" s="104"/>
      <c r="DO72" s="104"/>
    </row>
    <row r="73" spans="2:119" ht="24" customHeight="1" thickBot="1" x14ac:dyDescent="0.4">
      <c r="B73" s="91" t="s">
        <v>19</v>
      </c>
      <c r="C73" s="96">
        <v>30</v>
      </c>
      <c r="D73" s="97">
        <v>17</v>
      </c>
      <c r="E73" s="97">
        <v>3</v>
      </c>
      <c r="F73" s="11">
        <v>0</v>
      </c>
      <c r="G73" s="97">
        <v>4</v>
      </c>
      <c r="H73" s="11">
        <v>3</v>
      </c>
      <c r="I73" s="97">
        <v>9</v>
      </c>
      <c r="J73" s="11">
        <v>0</v>
      </c>
      <c r="K73" s="97">
        <v>3</v>
      </c>
      <c r="L73" s="12">
        <v>0</v>
      </c>
      <c r="M73" s="96">
        <v>0</v>
      </c>
      <c r="N73" s="97">
        <v>1</v>
      </c>
      <c r="O73" s="97">
        <v>0</v>
      </c>
      <c r="P73" s="11">
        <v>0</v>
      </c>
      <c r="Q73" s="97">
        <v>0</v>
      </c>
      <c r="R73" s="11">
        <v>0</v>
      </c>
      <c r="S73" s="97">
        <v>1</v>
      </c>
      <c r="T73" s="11">
        <v>0</v>
      </c>
      <c r="U73" s="97">
        <v>0</v>
      </c>
      <c r="V73" s="13">
        <v>0</v>
      </c>
      <c r="W73" s="96">
        <v>0</v>
      </c>
      <c r="X73" s="97">
        <v>0</v>
      </c>
      <c r="Y73" s="97">
        <v>0</v>
      </c>
      <c r="Z73" s="11">
        <v>0</v>
      </c>
      <c r="AA73" s="97">
        <v>0</v>
      </c>
      <c r="AB73" s="11">
        <v>0</v>
      </c>
      <c r="AC73" s="97">
        <v>9</v>
      </c>
      <c r="AD73" s="11">
        <v>0</v>
      </c>
      <c r="AE73" s="97">
        <v>0</v>
      </c>
      <c r="AF73" s="13">
        <v>0</v>
      </c>
      <c r="AG73" s="96">
        <v>1</v>
      </c>
      <c r="AH73" s="97">
        <v>0</v>
      </c>
      <c r="AI73" s="97">
        <v>3</v>
      </c>
      <c r="AJ73" s="11">
        <v>0</v>
      </c>
      <c r="AK73" s="97">
        <v>0</v>
      </c>
      <c r="AL73" s="11">
        <v>0</v>
      </c>
      <c r="AM73" s="97">
        <v>1</v>
      </c>
      <c r="AN73" s="11">
        <v>0</v>
      </c>
      <c r="AO73" s="97">
        <v>0</v>
      </c>
      <c r="AP73" s="13">
        <v>0</v>
      </c>
      <c r="AQ73" s="96">
        <v>4</v>
      </c>
      <c r="AR73" s="97">
        <v>1</v>
      </c>
      <c r="AS73" s="97">
        <v>0</v>
      </c>
      <c r="AT73" s="11">
        <v>0</v>
      </c>
      <c r="AU73" s="97">
        <v>0</v>
      </c>
      <c r="AV73" s="11">
        <v>0</v>
      </c>
      <c r="AW73" s="97">
        <v>0</v>
      </c>
      <c r="AX73" s="11">
        <v>0</v>
      </c>
      <c r="AY73" s="97">
        <v>1</v>
      </c>
      <c r="AZ73" s="13">
        <v>0</v>
      </c>
      <c r="BA73" s="96">
        <v>3</v>
      </c>
      <c r="BB73" s="97">
        <v>0</v>
      </c>
      <c r="BC73" s="97">
        <v>0</v>
      </c>
      <c r="BD73" s="11">
        <v>0</v>
      </c>
      <c r="BE73" s="97">
        <v>0</v>
      </c>
      <c r="BF73" s="11">
        <v>0</v>
      </c>
      <c r="BG73" s="97">
        <v>1</v>
      </c>
      <c r="BH73" s="11">
        <v>0</v>
      </c>
      <c r="BI73" s="97">
        <v>0</v>
      </c>
      <c r="BJ73" s="13">
        <v>0</v>
      </c>
      <c r="BK73" s="96">
        <v>0</v>
      </c>
      <c r="BL73" s="97">
        <v>1</v>
      </c>
      <c r="BM73" s="97">
        <v>0</v>
      </c>
      <c r="BN73" s="11">
        <v>0</v>
      </c>
      <c r="BO73" s="97">
        <v>0</v>
      </c>
      <c r="BP73" s="11">
        <v>0</v>
      </c>
      <c r="BQ73" s="97">
        <v>0</v>
      </c>
      <c r="BR73" s="11">
        <v>0</v>
      </c>
      <c r="BS73" s="97">
        <v>0</v>
      </c>
      <c r="BT73" s="13">
        <v>0</v>
      </c>
      <c r="BU73" s="96">
        <v>0</v>
      </c>
      <c r="BV73" s="97">
        <v>0</v>
      </c>
      <c r="BW73" s="97">
        <v>0</v>
      </c>
      <c r="BX73" s="11">
        <v>0</v>
      </c>
      <c r="BY73" s="97">
        <v>0</v>
      </c>
      <c r="BZ73" s="11">
        <v>0</v>
      </c>
      <c r="CA73" s="97">
        <v>0</v>
      </c>
      <c r="CB73" s="11">
        <v>0</v>
      </c>
      <c r="CC73" s="97">
        <v>0</v>
      </c>
      <c r="CD73" s="13">
        <v>0</v>
      </c>
      <c r="CE73" s="96">
        <v>4</v>
      </c>
      <c r="CF73" s="97">
        <v>5</v>
      </c>
      <c r="CG73" s="97">
        <v>0</v>
      </c>
      <c r="CH73" s="11">
        <v>0</v>
      </c>
      <c r="CI73" s="97">
        <v>0</v>
      </c>
      <c r="CJ73" s="11">
        <v>0</v>
      </c>
      <c r="CK73" s="97">
        <v>0</v>
      </c>
      <c r="CL73" s="11">
        <v>0</v>
      </c>
      <c r="CM73" s="97">
        <v>0</v>
      </c>
      <c r="CN73" s="13">
        <v>0</v>
      </c>
      <c r="CO73" s="96">
        <v>75</v>
      </c>
      <c r="CP73" s="97">
        <v>53</v>
      </c>
      <c r="CQ73" s="97">
        <v>37</v>
      </c>
      <c r="CR73" s="11">
        <v>0</v>
      </c>
      <c r="CS73" s="97">
        <v>6</v>
      </c>
      <c r="CT73" s="11">
        <v>3</v>
      </c>
      <c r="CU73" s="97">
        <v>31</v>
      </c>
      <c r="CV73" s="11">
        <v>0</v>
      </c>
      <c r="CW73" s="97">
        <v>21</v>
      </c>
      <c r="CX73" s="13">
        <v>3</v>
      </c>
      <c r="CY73" s="96">
        <v>0</v>
      </c>
      <c r="CZ73" s="97">
        <v>2</v>
      </c>
      <c r="DA73" s="97">
        <v>0</v>
      </c>
      <c r="DB73" s="11">
        <v>0</v>
      </c>
      <c r="DC73" s="97">
        <v>0</v>
      </c>
      <c r="DD73" s="11">
        <v>0</v>
      </c>
      <c r="DE73" s="97">
        <v>0</v>
      </c>
      <c r="DF73" s="11">
        <v>0</v>
      </c>
      <c r="DG73" s="97">
        <v>0</v>
      </c>
      <c r="DH73" s="13">
        <v>0</v>
      </c>
      <c r="DI73" s="104"/>
      <c r="DJ73" s="104"/>
      <c r="DK73" s="104"/>
      <c r="DL73" s="104"/>
      <c r="DM73" s="104"/>
      <c r="DN73" s="104"/>
      <c r="DO73" s="104"/>
    </row>
    <row r="74" spans="2:119" ht="24" customHeight="1" thickBot="1" x14ac:dyDescent="0.4">
      <c r="B74" s="91" t="s">
        <v>20</v>
      </c>
      <c r="C74" s="96">
        <v>17</v>
      </c>
      <c r="D74" s="97">
        <v>19</v>
      </c>
      <c r="E74" s="97">
        <v>6</v>
      </c>
      <c r="F74" s="11">
        <v>0</v>
      </c>
      <c r="G74" s="97">
        <v>0</v>
      </c>
      <c r="H74" s="11">
        <v>1</v>
      </c>
      <c r="I74" s="97">
        <v>15</v>
      </c>
      <c r="J74" s="11">
        <v>0</v>
      </c>
      <c r="K74" s="97">
        <v>1</v>
      </c>
      <c r="L74" s="12">
        <v>0</v>
      </c>
      <c r="M74" s="96">
        <v>1</v>
      </c>
      <c r="N74" s="97">
        <v>1</v>
      </c>
      <c r="O74" s="97">
        <v>1</v>
      </c>
      <c r="P74" s="11">
        <v>0</v>
      </c>
      <c r="Q74" s="97">
        <v>0</v>
      </c>
      <c r="R74" s="11">
        <v>0</v>
      </c>
      <c r="S74" s="97">
        <v>1</v>
      </c>
      <c r="T74" s="11">
        <v>0</v>
      </c>
      <c r="U74" s="97">
        <v>1</v>
      </c>
      <c r="V74" s="13">
        <v>0</v>
      </c>
      <c r="W74" s="96">
        <v>0</v>
      </c>
      <c r="X74" s="97">
        <v>0</v>
      </c>
      <c r="Y74" s="97">
        <v>0</v>
      </c>
      <c r="Z74" s="11">
        <v>0</v>
      </c>
      <c r="AA74" s="97">
        <v>0</v>
      </c>
      <c r="AB74" s="11">
        <v>0</v>
      </c>
      <c r="AC74" s="97">
        <v>8</v>
      </c>
      <c r="AD74" s="11">
        <v>0</v>
      </c>
      <c r="AE74" s="97">
        <v>0</v>
      </c>
      <c r="AF74" s="13">
        <v>0</v>
      </c>
      <c r="AG74" s="96">
        <v>0</v>
      </c>
      <c r="AH74" s="97">
        <v>1</v>
      </c>
      <c r="AI74" s="97">
        <v>0</v>
      </c>
      <c r="AJ74" s="11">
        <v>0</v>
      </c>
      <c r="AK74" s="97">
        <v>0</v>
      </c>
      <c r="AL74" s="11">
        <v>0</v>
      </c>
      <c r="AM74" s="97">
        <v>1</v>
      </c>
      <c r="AN74" s="11">
        <v>0</v>
      </c>
      <c r="AO74" s="97">
        <v>0</v>
      </c>
      <c r="AP74" s="13">
        <v>0</v>
      </c>
      <c r="AQ74" s="96">
        <v>0</v>
      </c>
      <c r="AR74" s="97">
        <v>3</v>
      </c>
      <c r="AS74" s="97">
        <v>0</v>
      </c>
      <c r="AT74" s="11">
        <v>0</v>
      </c>
      <c r="AU74" s="97">
        <v>0</v>
      </c>
      <c r="AV74" s="11">
        <v>0</v>
      </c>
      <c r="AW74" s="97">
        <v>0</v>
      </c>
      <c r="AX74" s="11">
        <v>0</v>
      </c>
      <c r="AY74" s="97">
        <v>3</v>
      </c>
      <c r="AZ74" s="13">
        <v>0</v>
      </c>
      <c r="BA74" s="96">
        <v>3</v>
      </c>
      <c r="BB74" s="97">
        <v>1</v>
      </c>
      <c r="BC74" s="97">
        <v>0</v>
      </c>
      <c r="BD74" s="11">
        <v>0</v>
      </c>
      <c r="BE74" s="97">
        <v>0</v>
      </c>
      <c r="BF74" s="11">
        <v>0</v>
      </c>
      <c r="BG74" s="97">
        <v>0</v>
      </c>
      <c r="BH74" s="11">
        <v>0</v>
      </c>
      <c r="BI74" s="97">
        <v>0</v>
      </c>
      <c r="BJ74" s="13">
        <v>0</v>
      </c>
      <c r="BK74" s="96">
        <v>0</v>
      </c>
      <c r="BL74" s="97">
        <v>0</v>
      </c>
      <c r="BM74" s="97">
        <v>0</v>
      </c>
      <c r="BN74" s="11">
        <v>0</v>
      </c>
      <c r="BO74" s="97">
        <v>0</v>
      </c>
      <c r="BP74" s="11">
        <v>0</v>
      </c>
      <c r="BQ74" s="97">
        <v>0</v>
      </c>
      <c r="BR74" s="11">
        <v>0</v>
      </c>
      <c r="BS74" s="97">
        <v>0</v>
      </c>
      <c r="BT74" s="13">
        <v>0</v>
      </c>
      <c r="BU74" s="96">
        <v>0</v>
      </c>
      <c r="BV74" s="97">
        <v>0</v>
      </c>
      <c r="BW74" s="97">
        <v>0</v>
      </c>
      <c r="BX74" s="11">
        <v>0</v>
      </c>
      <c r="BY74" s="97">
        <v>0</v>
      </c>
      <c r="BZ74" s="11">
        <v>0</v>
      </c>
      <c r="CA74" s="97">
        <v>0</v>
      </c>
      <c r="CB74" s="11">
        <v>0</v>
      </c>
      <c r="CC74" s="97">
        <v>0</v>
      </c>
      <c r="CD74" s="13">
        <v>0</v>
      </c>
      <c r="CE74" s="96">
        <v>2</v>
      </c>
      <c r="CF74" s="97">
        <v>4</v>
      </c>
      <c r="CG74" s="97">
        <v>0</v>
      </c>
      <c r="CH74" s="11">
        <v>0</v>
      </c>
      <c r="CI74" s="97">
        <v>0</v>
      </c>
      <c r="CJ74" s="11">
        <v>0</v>
      </c>
      <c r="CK74" s="97">
        <v>0</v>
      </c>
      <c r="CL74" s="11">
        <v>0</v>
      </c>
      <c r="CM74" s="97">
        <v>0</v>
      </c>
      <c r="CN74" s="13">
        <v>0</v>
      </c>
      <c r="CO74" s="96">
        <v>56</v>
      </c>
      <c r="CP74" s="97">
        <v>43</v>
      </c>
      <c r="CQ74" s="97">
        <v>27</v>
      </c>
      <c r="CR74" s="11">
        <v>0</v>
      </c>
      <c r="CS74" s="97">
        <v>11</v>
      </c>
      <c r="CT74" s="11">
        <v>3</v>
      </c>
      <c r="CU74" s="97">
        <v>39</v>
      </c>
      <c r="CV74" s="11">
        <v>0</v>
      </c>
      <c r="CW74" s="97">
        <v>16</v>
      </c>
      <c r="CX74" s="13">
        <v>0</v>
      </c>
      <c r="CY74" s="96">
        <v>1</v>
      </c>
      <c r="CZ74" s="97">
        <v>0</v>
      </c>
      <c r="DA74" s="97">
        <v>0</v>
      </c>
      <c r="DB74" s="11">
        <v>0</v>
      </c>
      <c r="DC74" s="97">
        <v>1</v>
      </c>
      <c r="DD74" s="11">
        <v>1</v>
      </c>
      <c r="DE74" s="97">
        <v>0</v>
      </c>
      <c r="DF74" s="11">
        <v>0</v>
      </c>
      <c r="DG74" s="97">
        <v>0</v>
      </c>
      <c r="DH74" s="13">
        <v>0</v>
      </c>
      <c r="DI74" s="104"/>
      <c r="DJ74" s="104"/>
      <c r="DK74" s="104"/>
      <c r="DL74" s="104"/>
      <c r="DM74" s="104"/>
      <c r="DN74" s="104"/>
      <c r="DO74" s="104"/>
    </row>
    <row r="75" spans="2:119" ht="24" customHeight="1" thickBot="1" x14ac:dyDescent="0.4">
      <c r="B75" s="91" t="s">
        <v>21</v>
      </c>
      <c r="C75" s="96">
        <v>19</v>
      </c>
      <c r="D75" s="97">
        <v>10</v>
      </c>
      <c r="E75" s="97">
        <v>4</v>
      </c>
      <c r="F75" s="11">
        <v>0</v>
      </c>
      <c r="G75" s="97">
        <v>0</v>
      </c>
      <c r="H75" s="11">
        <v>0</v>
      </c>
      <c r="I75" s="97">
        <v>11</v>
      </c>
      <c r="J75" s="11">
        <v>0</v>
      </c>
      <c r="K75" s="97">
        <v>2</v>
      </c>
      <c r="L75" s="12">
        <v>1</v>
      </c>
      <c r="M75" s="96">
        <v>2</v>
      </c>
      <c r="N75" s="97">
        <v>1</v>
      </c>
      <c r="O75" s="97">
        <v>3</v>
      </c>
      <c r="P75" s="11">
        <v>0</v>
      </c>
      <c r="Q75" s="97">
        <v>0</v>
      </c>
      <c r="R75" s="11">
        <v>0</v>
      </c>
      <c r="S75" s="97">
        <v>3</v>
      </c>
      <c r="T75" s="11">
        <v>0</v>
      </c>
      <c r="U75" s="97">
        <v>1</v>
      </c>
      <c r="V75" s="13">
        <v>1</v>
      </c>
      <c r="W75" s="96">
        <v>0</v>
      </c>
      <c r="X75" s="97">
        <v>0</v>
      </c>
      <c r="Y75" s="97">
        <v>0</v>
      </c>
      <c r="Z75" s="11">
        <v>0</v>
      </c>
      <c r="AA75" s="97">
        <v>0</v>
      </c>
      <c r="AB75" s="11">
        <v>0</v>
      </c>
      <c r="AC75" s="97">
        <v>7</v>
      </c>
      <c r="AD75" s="11">
        <v>0</v>
      </c>
      <c r="AE75" s="97">
        <v>0</v>
      </c>
      <c r="AF75" s="13">
        <v>0</v>
      </c>
      <c r="AG75" s="96">
        <v>0</v>
      </c>
      <c r="AH75" s="97">
        <v>0</v>
      </c>
      <c r="AI75" s="97">
        <v>1</v>
      </c>
      <c r="AJ75" s="11">
        <v>0</v>
      </c>
      <c r="AK75" s="97">
        <v>0</v>
      </c>
      <c r="AL75" s="11">
        <v>0</v>
      </c>
      <c r="AM75" s="97">
        <v>2</v>
      </c>
      <c r="AN75" s="11">
        <v>0</v>
      </c>
      <c r="AO75" s="97">
        <v>0</v>
      </c>
      <c r="AP75" s="13">
        <v>0</v>
      </c>
      <c r="AQ75" s="96">
        <v>4</v>
      </c>
      <c r="AR75" s="97">
        <v>2</v>
      </c>
      <c r="AS75" s="97">
        <v>1</v>
      </c>
      <c r="AT75" s="11">
        <v>0</v>
      </c>
      <c r="AU75" s="97">
        <v>0</v>
      </c>
      <c r="AV75" s="11">
        <v>0</v>
      </c>
      <c r="AW75" s="97">
        <v>0</v>
      </c>
      <c r="AX75" s="11">
        <v>0</v>
      </c>
      <c r="AY75" s="97">
        <v>1</v>
      </c>
      <c r="AZ75" s="13">
        <v>0</v>
      </c>
      <c r="BA75" s="96">
        <v>4</v>
      </c>
      <c r="BB75" s="97">
        <v>0</v>
      </c>
      <c r="BC75" s="97">
        <v>0</v>
      </c>
      <c r="BD75" s="11">
        <v>0</v>
      </c>
      <c r="BE75" s="97">
        <v>0</v>
      </c>
      <c r="BF75" s="11">
        <v>0</v>
      </c>
      <c r="BG75" s="97">
        <v>1</v>
      </c>
      <c r="BH75" s="11">
        <v>0</v>
      </c>
      <c r="BI75" s="97">
        <v>0</v>
      </c>
      <c r="BJ75" s="13">
        <v>0</v>
      </c>
      <c r="BK75" s="96">
        <v>0</v>
      </c>
      <c r="BL75" s="97">
        <v>0</v>
      </c>
      <c r="BM75" s="97">
        <v>0</v>
      </c>
      <c r="BN75" s="11">
        <v>0</v>
      </c>
      <c r="BO75" s="97">
        <v>0</v>
      </c>
      <c r="BP75" s="11">
        <v>0</v>
      </c>
      <c r="BQ75" s="97">
        <v>0</v>
      </c>
      <c r="BR75" s="11">
        <v>0</v>
      </c>
      <c r="BS75" s="97">
        <v>0</v>
      </c>
      <c r="BT75" s="13">
        <v>0</v>
      </c>
      <c r="BU75" s="96">
        <v>0</v>
      </c>
      <c r="BV75" s="97">
        <v>0</v>
      </c>
      <c r="BW75" s="97">
        <v>0</v>
      </c>
      <c r="BX75" s="11">
        <v>0</v>
      </c>
      <c r="BY75" s="97">
        <v>0</v>
      </c>
      <c r="BZ75" s="11">
        <v>0</v>
      </c>
      <c r="CA75" s="97">
        <v>0</v>
      </c>
      <c r="CB75" s="11">
        <v>0</v>
      </c>
      <c r="CC75" s="97">
        <v>0</v>
      </c>
      <c r="CD75" s="13">
        <v>0</v>
      </c>
      <c r="CE75" s="96">
        <v>0</v>
      </c>
      <c r="CF75" s="97">
        <v>5</v>
      </c>
      <c r="CG75" s="97">
        <v>0</v>
      </c>
      <c r="CH75" s="11">
        <v>0</v>
      </c>
      <c r="CI75" s="97">
        <v>0</v>
      </c>
      <c r="CJ75" s="11">
        <v>0</v>
      </c>
      <c r="CK75" s="97">
        <v>0</v>
      </c>
      <c r="CL75" s="11">
        <v>0</v>
      </c>
      <c r="CM75" s="97">
        <v>0</v>
      </c>
      <c r="CN75" s="13">
        <v>0</v>
      </c>
      <c r="CO75" s="96">
        <v>68</v>
      </c>
      <c r="CP75" s="97">
        <v>65</v>
      </c>
      <c r="CQ75" s="97">
        <v>15</v>
      </c>
      <c r="CR75" s="11">
        <v>0</v>
      </c>
      <c r="CS75" s="97">
        <v>4</v>
      </c>
      <c r="CT75" s="11">
        <v>3</v>
      </c>
      <c r="CU75" s="97">
        <v>43</v>
      </c>
      <c r="CV75" s="11">
        <v>0</v>
      </c>
      <c r="CW75" s="97">
        <v>10</v>
      </c>
      <c r="CX75" s="13">
        <v>0</v>
      </c>
      <c r="CY75" s="96">
        <v>1</v>
      </c>
      <c r="CZ75" s="97">
        <v>0</v>
      </c>
      <c r="DA75" s="97">
        <v>1</v>
      </c>
      <c r="DB75" s="11">
        <v>0</v>
      </c>
      <c r="DC75" s="97">
        <v>0</v>
      </c>
      <c r="DD75" s="11">
        <v>0</v>
      </c>
      <c r="DE75" s="97">
        <v>1</v>
      </c>
      <c r="DF75" s="11">
        <v>0</v>
      </c>
      <c r="DG75" s="97">
        <v>0</v>
      </c>
      <c r="DH75" s="13">
        <v>0</v>
      </c>
      <c r="DI75" s="104"/>
      <c r="DJ75" s="104"/>
      <c r="DK75" s="104"/>
      <c r="DL75" s="104"/>
      <c r="DM75" s="104"/>
      <c r="DN75" s="104"/>
      <c r="DO75" s="104"/>
    </row>
    <row r="76" spans="2:119" ht="24" customHeight="1" thickBot="1" x14ac:dyDescent="0.4">
      <c r="B76" s="91" t="s">
        <v>22</v>
      </c>
      <c r="C76" s="96">
        <v>9</v>
      </c>
      <c r="D76" s="97">
        <v>12</v>
      </c>
      <c r="E76" s="97">
        <v>9</v>
      </c>
      <c r="F76" s="11">
        <v>1</v>
      </c>
      <c r="G76" s="97">
        <v>1</v>
      </c>
      <c r="H76" s="11">
        <v>3</v>
      </c>
      <c r="I76" s="97">
        <v>11</v>
      </c>
      <c r="J76" s="11">
        <v>1</v>
      </c>
      <c r="K76" s="97">
        <v>7</v>
      </c>
      <c r="L76" s="12">
        <v>0</v>
      </c>
      <c r="M76" s="96">
        <v>0</v>
      </c>
      <c r="N76" s="97">
        <v>0</v>
      </c>
      <c r="O76" s="97">
        <v>2</v>
      </c>
      <c r="P76" s="11">
        <v>0</v>
      </c>
      <c r="Q76" s="97">
        <v>0</v>
      </c>
      <c r="R76" s="11">
        <v>0</v>
      </c>
      <c r="S76" s="97">
        <v>1</v>
      </c>
      <c r="T76" s="11">
        <v>0</v>
      </c>
      <c r="U76" s="97">
        <v>0</v>
      </c>
      <c r="V76" s="13">
        <v>0</v>
      </c>
      <c r="W76" s="96">
        <v>0</v>
      </c>
      <c r="X76" s="97">
        <v>0</v>
      </c>
      <c r="Y76" s="97">
        <v>0</v>
      </c>
      <c r="Z76" s="11">
        <v>0</v>
      </c>
      <c r="AA76" s="97">
        <v>0</v>
      </c>
      <c r="AB76" s="11">
        <v>0</v>
      </c>
      <c r="AC76" s="97">
        <v>6</v>
      </c>
      <c r="AD76" s="11">
        <v>0</v>
      </c>
      <c r="AE76" s="97">
        <v>0</v>
      </c>
      <c r="AF76" s="13">
        <v>0</v>
      </c>
      <c r="AG76" s="96">
        <v>0</v>
      </c>
      <c r="AH76" s="97">
        <v>0</v>
      </c>
      <c r="AI76" s="97">
        <v>0</v>
      </c>
      <c r="AJ76" s="11">
        <v>0</v>
      </c>
      <c r="AK76" s="97">
        <v>1</v>
      </c>
      <c r="AL76" s="11">
        <v>0</v>
      </c>
      <c r="AM76" s="97">
        <v>0</v>
      </c>
      <c r="AN76" s="11">
        <v>0</v>
      </c>
      <c r="AO76" s="97">
        <v>0</v>
      </c>
      <c r="AP76" s="13">
        <v>0</v>
      </c>
      <c r="AQ76" s="96">
        <v>2</v>
      </c>
      <c r="AR76" s="97">
        <v>1</v>
      </c>
      <c r="AS76" s="97">
        <v>1</v>
      </c>
      <c r="AT76" s="11">
        <v>0</v>
      </c>
      <c r="AU76" s="97">
        <v>0</v>
      </c>
      <c r="AV76" s="11">
        <v>0</v>
      </c>
      <c r="AW76" s="97">
        <v>0</v>
      </c>
      <c r="AX76" s="11">
        <v>0</v>
      </c>
      <c r="AY76" s="97">
        <v>1</v>
      </c>
      <c r="AZ76" s="13">
        <v>0</v>
      </c>
      <c r="BA76" s="96">
        <v>4</v>
      </c>
      <c r="BB76" s="97">
        <v>1</v>
      </c>
      <c r="BC76" s="97">
        <v>1</v>
      </c>
      <c r="BD76" s="11">
        <v>0</v>
      </c>
      <c r="BE76" s="97">
        <v>0</v>
      </c>
      <c r="BF76" s="11">
        <v>0</v>
      </c>
      <c r="BG76" s="97">
        <v>2</v>
      </c>
      <c r="BH76" s="11">
        <v>0</v>
      </c>
      <c r="BI76" s="97">
        <v>0</v>
      </c>
      <c r="BJ76" s="13">
        <v>0</v>
      </c>
      <c r="BK76" s="96">
        <v>0</v>
      </c>
      <c r="BL76" s="97">
        <v>0</v>
      </c>
      <c r="BM76" s="97">
        <v>0</v>
      </c>
      <c r="BN76" s="11">
        <v>0</v>
      </c>
      <c r="BO76" s="97">
        <v>0</v>
      </c>
      <c r="BP76" s="11">
        <v>0</v>
      </c>
      <c r="BQ76" s="97">
        <v>0</v>
      </c>
      <c r="BR76" s="11">
        <v>0</v>
      </c>
      <c r="BS76" s="97">
        <v>0</v>
      </c>
      <c r="BT76" s="13">
        <v>0</v>
      </c>
      <c r="BU76" s="96">
        <v>0</v>
      </c>
      <c r="BV76" s="97">
        <v>0</v>
      </c>
      <c r="BW76" s="97">
        <v>0</v>
      </c>
      <c r="BX76" s="11">
        <v>0</v>
      </c>
      <c r="BY76" s="97">
        <v>0</v>
      </c>
      <c r="BZ76" s="11">
        <v>0</v>
      </c>
      <c r="CA76" s="97">
        <v>0</v>
      </c>
      <c r="CB76" s="11">
        <v>0</v>
      </c>
      <c r="CC76" s="97">
        <v>0</v>
      </c>
      <c r="CD76" s="13">
        <v>0</v>
      </c>
      <c r="CE76" s="96">
        <v>1</v>
      </c>
      <c r="CF76" s="97">
        <v>3</v>
      </c>
      <c r="CG76" s="97">
        <v>0</v>
      </c>
      <c r="CH76" s="11">
        <v>0</v>
      </c>
      <c r="CI76" s="97">
        <v>0</v>
      </c>
      <c r="CJ76" s="11">
        <v>0</v>
      </c>
      <c r="CK76" s="97">
        <v>0</v>
      </c>
      <c r="CL76" s="11">
        <v>0</v>
      </c>
      <c r="CM76" s="97">
        <v>0</v>
      </c>
      <c r="CN76" s="13">
        <v>0</v>
      </c>
      <c r="CO76" s="96">
        <v>20</v>
      </c>
      <c r="CP76" s="97">
        <v>34</v>
      </c>
      <c r="CQ76" s="97">
        <v>19</v>
      </c>
      <c r="CR76" s="11">
        <v>1</v>
      </c>
      <c r="CS76" s="97">
        <v>7</v>
      </c>
      <c r="CT76" s="11">
        <v>0</v>
      </c>
      <c r="CU76" s="97">
        <v>37</v>
      </c>
      <c r="CV76" s="11">
        <v>0</v>
      </c>
      <c r="CW76" s="97">
        <v>17</v>
      </c>
      <c r="CX76" s="13">
        <v>3</v>
      </c>
      <c r="CY76" s="96">
        <v>0</v>
      </c>
      <c r="CZ76" s="97">
        <v>0</v>
      </c>
      <c r="DA76" s="97">
        <v>0</v>
      </c>
      <c r="DB76" s="11">
        <v>0</v>
      </c>
      <c r="DC76" s="97">
        <v>0</v>
      </c>
      <c r="DD76" s="11">
        <v>0</v>
      </c>
      <c r="DE76" s="97">
        <v>0</v>
      </c>
      <c r="DF76" s="11">
        <v>0</v>
      </c>
      <c r="DG76" s="97">
        <v>0</v>
      </c>
      <c r="DH76" s="13">
        <v>0</v>
      </c>
      <c r="DI76" s="104"/>
      <c r="DJ76" s="104"/>
      <c r="DK76" s="104"/>
      <c r="DL76" s="104"/>
      <c r="DM76" s="104"/>
      <c r="DN76" s="104"/>
      <c r="DO76" s="104"/>
    </row>
    <row r="77" spans="2:119" ht="24" customHeight="1" thickBot="1" x14ac:dyDescent="0.4">
      <c r="B77" s="91" t="s">
        <v>23</v>
      </c>
      <c r="C77" s="96">
        <v>19</v>
      </c>
      <c r="D77" s="97">
        <v>20</v>
      </c>
      <c r="E77" s="97">
        <v>13</v>
      </c>
      <c r="F77" s="11">
        <v>0</v>
      </c>
      <c r="G77" s="97">
        <v>2</v>
      </c>
      <c r="H77" s="11">
        <v>0</v>
      </c>
      <c r="I77" s="97">
        <v>17</v>
      </c>
      <c r="J77" s="11">
        <v>0</v>
      </c>
      <c r="K77" s="97">
        <v>6</v>
      </c>
      <c r="L77" s="12">
        <v>1</v>
      </c>
      <c r="M77" s="96">
        <v>2</v>
      </c>
      <c r="N77" s="97">
        <v>0</v>
      </c>
      <c r="O77" s="97">
        <v>0</v>
      </c>
      <c r="P77" s="11">
        <v>0</v>
      </c>
      <c r="Q77" s="97">
        <v>0</v>
      </c>
      <c r="R77" s="11">
        <v>0</v>
      </c>
      <c r="S77" s="97">
        <v>0</v>
      </c>
      <c r="T77" s="11">
        <v>0</v>
      </c>
      <c r="U77" s="97">
        <v>0</v>
      </c>
      <c r="V77" s="13">
        <v>0</v>
      </c>
      <c r="W77" s="96">
        <v>0</v>
      </c>
      <c r="X77" s="97">
        <v>1</v>
      </c>
      <c r="Y77" s="97">
        <v>0</v>
      </c>
      <c r="Z77" s="11">
        <v>0</v>
      </c>
      <c r="AA77" s="97">
        <v>0</v>
      </c>
      <c r="AB77" s="11">
        <v>0</v>
      </c>
      <c r="AC77" s="97">
        <v>10</v>
      </c>
      <c r="AD77" s="11">
        <v>0</v>
      </c>
      <c r="AE77" s="97">
        <v>0</v>
      </c>
      <c r="AF77" s="13">
        <v>0</v>
      </c>
      <c r="AG77" s="96">
        <v>5</v>
      </c>
      <c r="AH77" s="97">
        <v>3</v>
      </c>
      <c r="AI77" s="97">
        <v>2</v>
      </c>
      <c r="AJ77" s="11">
        <v>0</v>
      </c>
      <c r="AK77" s="97">
        <v>0</v>
      </c>
      <c r="AL77" s="11">
        <v>1</v>
      </c>
      <c r="AM77" s="97">
        <v>2</v>
      </c>
      <c r="AN77" s="11">
        <v>0</v>
      </c>
      <c r="AO77" s="97">
        <v>0</v>
      </c>
      <c r="AP77" s="13">
        <v>0</v>
      </c>
      <c r="AQ77" s="96">
        <v>0</v>
      </c>
      <c r="AR77" s="97">
        <v>2</v>
      </c>
      <c r="AS77" s="97">
        <v>2</v>
      </c>
      <c r="AT77" s="11">
        <v>0</v>
      </c>
      <c r="AU77" s="97">
        <v>0</v>
      </c>
      <c r="AV77" s="11">
        <v>0</v>
      </c>
      <c r="AW77" s="97">
        <v>0</v>
      </c>
      <c r="AX77" s="11">
        <v>0</v>
      </c>
      <c r="AY77" s="97">
        <v>1</v>
      </c>
      <c r="AZ77" s="13">
        <v>0</v>
      </c>
      <c r="BA77" s="96">
        <v>3</v>
      </c>
      <c r="BB77" s="97">
        <v>0</v>
      </c>
      <c r="BC77" s="97">
        <v>0</v>
      </c>
      <c r="BD77" s="11">
        <v>0</v>
      </c>
      <c r="BE77" s="97">
        <v>0</v>
      </c>
      <c r="BF77" s="11">
        <v>0</v>
      </c>
      <c r="BG77" s="97">
        <v>2</v>
      </c>
      <c r="BH77" s="11">
        <v>0</v>
      </c>
      <c r="BI77" s="97">
        <v>0</v>
      </c>
      <c r="BJ77" s="13">
        <v>0</v>
      </c>
      <c r="BK77" s="96">
        <v>0</v>
      </c>
      <c r="BL77" s="97">
        <v>0</v>
      </c>
      <c r="BM77" s="97">
        <v>0</v>
      </c>
      <c r="BN77" s="11">
        <v>0</v>
      </c>
      <c r="BO77" s="97">
        <v>0</v>
      </c>
      <c r="BP77" s="11">
        <v>0</v>
      </c>
      <c r="BQ77" s="97">
        <v>0</v>
      </c>
      <c r="BR77" s="11">
        <v>0</v>
      </c>
      <c r="BS77" s="97">
        <v>0</v>
      </c>
      <c r="BT77" s="13">
        <v>0</v>
      </c>
      <c r="BU77" s="96">
        <v>0</v>
      </c>
      <c r="BV77" s="97">
        <v>0</v>
      </c>
      <c r="BW77" s="97">
        <v>0</v>
      </c>
      <c r="BX77" s="11">
        <v>0</v>
      </c>
      <c r="BY77" s="97">
        <v>0</v>
      </c>
      <c r="BZ77" s="11">
        <v>0</v>
      </c>
      <c r="CA77" s="97">
        <v>0</v>
      </c>
      <c r="CB77" s="11">
        <v>0</v>
      </c>
      <c r="CC77" s="97">
        <v>0</v>
      </c>
      <c r="CD77" s="13">
        <v>0</v>
      </c>
      <c r="CE77" s="96">
        <v>3</v>
      </c>
      <c r="CF77" s="97">
        <v>3</v>
      </c>
      <c r="CG77" s="97">
        <v>0</v>
      </c>
      <c r="CH77" s="11">
        <v>0</v>
      </c>
      <c r="CI77" s="97">
        <v>0</v>
      </c>
      <c r="CJ77" s="11">
        <v>0</v>
      </c>
      <c r="CK77" s="97">
        <v>0</v>
      </c>
      <c r="CL77" s="11">
        <v>0</v>
      </c>
      <c r="CM77" s="97">
        <v>0</v>
      </c>
      <c r="CN77" s="13">
        <v>0</v>
      </c>
      <c r="CO77" s="96">
        <v>73</v>
      </c>
      <c r="CP77" s="97">
        <v>117</v>
      </c>
      <c r="CQ77" s="97">
        <v>40</v>
      </c>
      <c r="CR77" s="11">
        <v>0</v>
      </c>
      <c r="CS77" s="97">
        <v>10</v>
      </c>
      <c r="CT77" s="11">
        <v>0</v>
      </c>
      <c r="CU77" s="97">
        <v>81</v>
      </c>
      <c r="CV77" s="11">
        <v>2</v>
      </c>
      <c r="CW77" s="97">
        <v>39</v>
      </c>
      <c r="CX77" s="13">
        <v>0</v>
      </c>
      <c r="CY77" s="96">
        <v>0</v>
      </c>
      <c r="CZ77" s="97">
        <v>2</v>
      </c>
      <c r="DA77" s="97">
        <v>0</v>
      </c>
      <c r="DB77" s="11">
        <v>0</v>
      </c>
      <c r="DC77" s="97">
        <v>0</v>
      </c>
      <c r="DD77" s="11">
        <v>0</v>
      </c>
      <c r="DE77" s="97">
        <v>0</v>
      </c>
      <c r="DF77" s="11">
        <v>0</v>
      </c>
      <c r="DG77" s="97">
        <v>0</v>
      </c>
      <c r="DH77" s="13">
        <v>0</v>
      </c>
      <c r="DI77" s="104"/>
      <c r="DJ77" s="104"/>
      <c r="DK77" s="104"/>
      <c r="DL77" s="104"/>
      <c r="DM77" s="104"/>
      <c r="DN77" s="104"/>
      <c r="DO77" s="104"/>
    </row>
    <row r="78" spans="2:119" ht="24" customHeight="1" thickBot="1" x14ac:dyDescent="0.4">
      <c r="B78" s="91" t="s">
        <v>24</v>
      </c>
      <c r="C78" s="96">
        <v>22</v>
      </c>
      <c r="D78" s="97">
        <v>33</v>
      </c>
      <c r="E78" s="97">
        <v>4</v>
      </c>
      <c r="F78" s="11">
        <v>1</v>
      </c>
      <c r="G78" s="97">
        <v>2</v>
      </c>
      <c r="H78" s="11">
        <v>1</v>
      </c>
      <c r="I78" s="97">
        <v>25</v>
      </c>
      <c r="J78" s="11">
        <v>0</v>
      </c>
      <c r="K78" s="97">
        <v>5</v>
      </c>
      <c r="L78" s="12">
        <v>0</v>
      </c>
      <c r="M78" s="96">
        <v>0</v>
      </c>
      <c r="N78" s="97">
        <v>0</v>
      </c>
      <c r="O78" s="97">
        <v>1</v>
      </c>
      <c r="P78" s="11">
        <v>0</v>
      </c>
      <c r="Q78" s="97">
        <v>0</v>
      </c>
      <c r="R78" s="11">
        <v>0</v>
      </c>
      <c r="S78" s="97">
        <v>2</v>
      </c>
      <c r="T78" s="11">
        <v>0</v>
      </c>
      <c r="U78" s="97">
        <v>1</v>
      </c>
      <c r="V78" s="13">
        <v>0</v>
      </c>
      <c r="W78" s="96">
        <v>0</v>
      </c>
      <c r="X78" s="97">
        <v>0</v>
      </c>
      <c r="Y78" s="97">
        <v>0</v>
      </c>
      <c r="Z78" s="11">
        <v>0</v>
      </c>
      <c r="AA78" s="97">
        <v>0</v>
      </c>
      <c r="AB78" s="11">
        <v>0</v>
      </c>
      <c r="AC78" s="97">
        <v>6</v>
      </c>
      <c r="AD78" s="11">
        <v>0</v>
      </c>
      <c r="AE78" s="97">
        <v>0</v>
      </c>
      <c r="AF78" s="13">
        <v>0</v>
      </c>
      <c r="AG78" s="96">
        <v>1</v>
      </c>
      <c r="AH78" s="97">
        <v>2</v>
      </c>
      <c r="AI78" s="97">
        <v>0</v>
      </c>
      <c r="AJ78" s="11">
        <v>0</v>
      </c>
      <c r="AK78" s="97">
        <v>0</v>
      </c>
      <c r="AL78" s="11">
        <v>0</v>
      </c>
      <c r="AM78" s="97">
        <v>0</v>
      </c>
      <c r="AN78" s="11">
        <v>0</v>
      </c>
      <c r="AO78" s="97">
        <v>0</v>
      </c>
      <c r="AP78" s="13">
        <v>0</v>
      </c>
      <c r="AQ78" s="96">
        <v>0</v>
      </c>
      <c r="AR78" s="97">
        <v>2</v>
      </c>
      <c r="AS78" s="97">
        <v>0</v>
      </c>
      <c r="AT78" s="11">
        <v>0</v>
      </c>
      <c r="AU78" s="97">
        <v>0</v>
      </c>
      <c r="AV78" s="11">
        <v>0</v>
      </c>
      <c r="AW78" s="97">
        <v>1</v>
      </c>
      <c r="AX78" s="11">
        <v>0</v>
      </c>
      <c r="AY78" s="97">
        <v>1</v>
      </c>
      <c r="AZ78" s="13">
        <v>0</v>
      </c>
      <c r="BA78" s="96">
        <v>3</v>
      </c>
      <c r="BB78" s="97">
        <v>1</v>
      </c>
      <c r="BC78" s="97">
        <v>0</v>
      </c>
      <c r="BD78" s="11">
        <v>0</v>
      </c>
      <c r="BE78" s="97">
        <v>0</v>
      </c>
      <c r="BF78" s="11">
        <v>0</v>
      </c>
      <c r="BG78" s="97">
        <v>1</v>
      </c>
      <c r="BH78" s="11">
        <v>0</v>
      </c>
      <c r="BI78" s="97">
        <v>0</v>
      </c>
      <c r="BJ78" s="13">
        <v>0</v>
      </c>
      <c r="BK78" s="96">
        <v>0</v>
      </c>
      <c r="BL78" s="97">
        <v>1</v>
      </c>
      <c r="BM78" s="97">
        <v>0</v>
      </c>
      <c r="BN78" s="11">
        <v>0</v>
      </c>
      <c r="BO78" s="97">
        <v>0</v>
      </c>
      <c r="BP78" s="11">
        <v>0</v>
      </c>
      <c r="BQ78" s="97">
        <v>0</v>
      </c>
      <c r="BR78" s="11">
        <v>0</v>
      </c>
      <c r="BS78" s="97">
        <v>0</v>
      </c>
      <c r="BT78" s="13">
        <v>0</v>
      </c>
      <c r="BU78" s="96">
        <v>0</v>
      </c>
      <c r="BV78" s="97">
        <v>0</v>
      </c>
      <c r="BW78" s="97">
        <v>0</v>
      </c>
      <c r="BX78" s="11">
        <v>0</v>
      </c>
      <c r="BY78" s="97">
        <v>0</v>
      </c>
      <c r="BZ78" s="11">
        <v>0</v>
      </c>
      <c r="CA78" s="97">
        <v>0</v>
      </c>
      <c r="CB78" s="11">
        <v>0</v>
      </c>
      <c r="CC78" s="97">
        <v>0</v>
      </c>
      <c r="CD78" s="13">
        <v>0</v>
      </c>
      <c r="CE78" s="96">
        <v>4</v>
      </c>
      <c r="CF78" s="97">
        <v>7</v>
      </c>
      <c r="CG78" s="97">
        <v>0</v>
      </c>
      <c r="CH78" s="11">
        <v>0</v>
      </c>
      <c r="CI78" s="97">
        <v>0</v>
      </c>
      <c r="CJ78" s="11">
        <v>0</v>
      </c>
      <c r="CK78" s="97">
        <v>0</v>
      </c>
      <c r="CL78" s="11">
        <v>0</v>
      </c>
      <c r="CM78" s="97">
        <v>0</v>
      </c>
      <c r="CN78" s="13">
        <v>0</v>
      </c>
      <c r="CO78" s="96">
        <v>81</v>
      </c>
      <c r="CP78" s="97">
        <v>102</v>
      </c>
      <c r="CQ78" s="97">
        <v>34</v>
      </c>
      <c r="CR78" s="11">
        <v>1</v>
      </c>
      <c r="CS78" s="97">
        <v>5</v>
      </c>
      <c r="CT78" s="11">
        <v>1</v>
      </c>
      <c r="CU78" s="97">
        <v>108</v>
      </c>
      <c r="CV78" s="11">
        <v>0</v>
      </c>
      <c r="CW78" s="97">
        <v>24</v>
      </c>
      <c r="CX78" s="13">
        <v>0</v>
      </c>
      <c r="CY78" s="96">
        <v>0</v>
      </c>
      <c r="CZ78" s="97">
        <v>0</v>
      </c>
      <c r="DA78" s="97">
        <v>0</v>
      </c>
      <c r="DB78" s="11">
        <v>0</v>
      </c>
      <c r="DC78" s="97">
        <v>0</v>
      </c>
      <c r="DD78" s="11">
        <v>0</v>
      </c>
      <c r="DE78" s="97">
        <v>2</v>
      </c>
      <c r="DF78" s="11">
        <v>0</v>
      </c>
      <c r="DG78" s="97">
        <v>0</v>
      </c>
      <c r="DH78" s="13">
        <v>0</v>
      </c>
      <c r="DI78" s="104"/>
      <c r="DJ78" s="104"/>
      <c r="DK78" s="104"/>
      <c r="DL78" s="104"/>
      <c r="DM78" s="104"/>
      <c r="DN78" s="104"/>
      <c r="DO78" s="104"/>
    </row>
    <row r="79" spans="2:119" ht="24" customHeight="1" thickBot="1" x14ac:dyDescent="0.4">
      <c r="B79" s="4" t="s">
        <v>25</v>
      </c>
      <c r="C79" s="96">
        <v>20</v>
      </c>
      <c r="D79" s="97">
        <v>22</v>
      </c>
      <c r="E79" s="97">
        <v>3</v>
      </c>
      <c r="F79" s="11">
        <v>0</v>
      </c>
      <c r="G79" s="97">
        <v>3</v>
      </c>
      <c r="H79" s="11">
        <v>1</v>
      </c>
      <c r="I79" s="97">
        <v>31</v>
      </c>
      <c r="J79" s="11">
        <v>0</v>
      </c>
      <c r="K79" s="97">
        <v>4</v>
      </c>
      <c r="L79" s="12">
        <v>1</v>
      </c>
      <c r="M79" s="96">
        <v>3</v>
      </c>
      <c r="N79" s="97">
        <v>4</v>
      </c>
      <c r="O79" s="97">
        <v>0</v>
      </c>
      <c r="P79" s="11">
        <v>1</v>
      </c>
      <c r="Q79" s="97">
        <v>0</v>
      </c>
      <c r="R79" s="11">
        <v>1</v>
      </c>
      <c r="S79" s="97">
        <v>0</v>
      </c>
      <c r="T79" s="11">
        <v>0</v>
      </c>
      <c r="U79" s="97">
        <v>0</v>
      </c>
      <c r="V79" s="13">
        <v>0</v>
      </c>
      <c r="W79" s="96">
        <v>0</v>
      </c>
      <c r="X79" s="97">
        <v>0</v>
      </c>
      <c r="Y79" s="97">
        <v>0</v>
      </c>
      <c r="Z79" s="11">
        <v>0</v>
      </c>
      <c r="AA79" s="97">
        <v>0</v>
      </c>
      <c r="AB79" s="11">
        <v>0</v>
      </c>
      <c r="AC79" s="97">
        <v>7</v>
      </c>
      <c r="AD79" s="11">
        <v>0</v>
      </c>
      <c r="AE79" s="97">
        <v>0</v>
      </c>
      <c r="AF79" s="13">
        <v>0</v>
      </c>
      <c r="AG79" s="96">
        <v>4</v>
      </c>
      <c r="AH79" s="97">
        <v>3</v>
      </c>
      <c r="AI79" s="97">
        <v>0</v>
      </c>
      <c r="AJ79" s="11">
        <v>0</v>
      </c>
      <c r="AK79" s="97">
        <v>0</v>
      </c>
      <c r="AL79" s="11">
        <v>0</v>
      </c>
      <c r="AM79" s="97">
        <v>3</v>
      </c>
      <c r="AN79" s="11">
        <v>0</v>
      </c>
      <c r="AO79" s="97">
        <v>0</v>
      </c>
      <c r="AP79" s="13">
        <v>0</v>
      </c>
      <c r="AQ79" s="96">
        <v>3</v>
      </c>
      <c r="AR79" s="97">
        <v>0</v>
      </c>
      <c r="AS79" s="97">
        <v>0</v>
      </c>
      <c r="AT79" s="11">
        <v>0</v>
      </c>
      <c r="AU79" s="97">
        <v>0</v>
      </c>
      <c r="AV79" s="11">
        <v>0</v>
      </c>
      <c r="AW79" s="97">
        <v>0</v>
      </c>
      <c r="AX79" s="11">
        <v>0</v>
      </c>
      <c r="AY79" s="97">
        <v>0</v>
      </c>
      <c r="AZ79" s="13">
        <v>0</v>
      </c>
      <c r="BA79" s="96">
        <v>2</v>
      </c>
      <c r="BB79" s="97">
        <v>4</v>
      </c>
      <c r="BC79" s="97">
        <v>0</v>
      </c>
      <c r="BD79" s="11">
        <v>0</v>
      </c>
      <c r="BE79" s="97">
        <v>0</v>
      </c>
      <c r="BF79" s="11">
        <v>0</v>
      </c>
      <c r="BG79" s="97">
        <v>0</v>
      </c>
      <c r="BH79" s="11">
        <v>0</v>
      </c>
      <c r="BI79" s="97">
        <v>1</v>
      </c>
      <c r="BJ79" s="13">
        <v>0</v>
      </c>
      <c r="BK79" s="96">
        <v>0</v>
      </c>
      <c r="BL79" s="97">
        <v>0</v>
      </c>
      <c r="BM79" s="97">
        <v>0</v>
      </c>
      <c r="BN79" s="11">
        <v>0</v>
      </c>
      <c r="BO79" s="97">
        <v>0</v>
      </c>
      <c r="BP79" s="11">
        <v>0</v>
      </c>
      <c r="BQ79" s="97">
        <v>0</v>
      </c>
      <c r="BR79" s="11">
        <v>0</v>
      </c>
      <c r="BS79" s="97">
        <v>0</v>
      </c>
      <c r="BT79" s="13">
        <v>0</v>
      </c>
      <c r="BU79" s="96">
        <v>0</v>
      </c>
      <c r="BV79" s="97">
        <v>0</v>
      </c>
      <c r="BW79" s="97">
        <v>0</v>
      </c>
      <c r="BX79" s="11">
        <v>0</v>
      </c>
      <c r="BY79" s="97">
        <v>0</v>
      </c>
      <c r="BZ79" s="11">
        <v>0</v>
      </c>
      <c r="CA79" s="97">
        <v>0</v>
      </c>
      <c r="CB79" s="11">
        <v>0</v>
      </c>
      <c r="CC79" s="97">
        <v>0</v>
      </c>
      <c r="CD79" s="13">
        <v>0</v>
      </c>
      <c r="CE79" s="96">
        <v>3</v>
      </c>
      <c r="CF79" s="97">
        <v>5</v>
      </c>
      <c r="CG79" s="97">
        <v>0</v>
      </c>
      <c r="CH79" s="11">
        <v>0</v>
      </c>
      <c r="CI79" s="97">
        <v>0</v>
      </c>
      <c r="CJ79" s="11">
        <v>0</v>
      </c>
      <c r="CK79" s="97">
        <v>0</v>
      </c>
      <c r="CL79" s="11">
        <v>0</v>
      </c>
      <c r="CM79" s="97">
        <v>0</v>
      </c>
      <c r="CN79" s="13">
        <v>0</v>
      </c>
      <c r="CO79" s="96">
        <v>59</v>
      </c>
      <c r="CP79" s="97">
        <v>86</v>
      </c>
      <c r="CQ79" s="97">
        <v>21</v>
      </c>
      <c r="CR79" s="11">
        <v>0</v>
      </c>
      <c r="CS79" s="97">
        <v>8</v>
      </c>
      <c r="CT79" s="11">
        <v>1</v>
      </c>
      <c r="CU79" s="97">
        <v>64</v>
      </c>
      <c r="CV79" s="11">
        <v>0</v>
      </c>
      <c r="CW79" s="97">
        <v>20</v>
      </c>
      <c r="CX79" s="13">
        <v>0</v>
      </c>
      <c r="CY79" s="96">
        <v>0</v>
      </c>
      <c r="CZ79" s="97">
        <v>0</v>
      </c>
      <c r="DA79" s="97">
        <v>0</v>
      </c>
      <c r="DB79" s="11">
        <v>0</v>
      </c>
      <c r="DC79" s="97">
        <v>0</v>
      </c>
      <c r="DD79" s="11">
        <v>0</v>
      </c>
      <c r="DE79" s="97">
        <v>0</v>
      </c>
      <c r="DF79" s="11">
        <v>0</v>
      </c>
      <c r="DG79" s="97">
        <v>0</v>
      </c>
      <c r="DH79" s="13">
        <v>0</v>
      </c>
      <c r="DI79" s="104"/>
      <c r="DJ79" s="104"/>
      <c r="DK79" s="104"/>
      <c r="DL79" s="104"/>
      <c r="DM79" s="104"/>
      <c r="DN79" s="104"/>
      <c r="DO79" s="104"/>
    </row>
    <row r="80" spans="2:119" ht="24" customHeight="1" thickBot="1" x14ac:dyDescent="0.4">
      <c r="B80" s="91" t="s">
        <v>26</v>
      </c>
      <c r="C80" s="96">
        <v>10</v>
      </c>
      <c r="D80" s="97">
        <v>15</v>
      </c>
      <c r="E80" s="97">
        <v>5</v>
      </c>
      <c r="F80" s="11">
        <v>0</v>
      </c>
      <c r="G80" s="97">
        <v>0</v>
      </c>
      <c r="H80" s="11">
        <v>0</v>
      </c>
      <c r="I80" s="97">
        <v>17</v>
      </c>
      <c r="J80" s="11">
        <v>0</v>
      </c>
      <c r="K80" s="97">
        <v>5</v>
      </c>
      <c r="L80" s="12">
        <v>0</v>
      </c>
      <c r="M80" s="96">
        <v>0</v>
      </c>
      <c r="N80" s="97">
        <v>0</v>
      </c>
      <c r="O80" s="97">
        <v>2</v>
      </c>
      <c r="P80" s="11">
        <v>0</v>
      </c>
      <c r="Q80" s="97">
        <v>0</v>
      </c>
      <c r="R80" s="11">
        <v>0</v>
      </c>
      <c r="S80" s="97">
        <v>2</v>
      </c>
      <c r="T80" s="11">
        <v>0</v>
      </c>
      <c r="U80" s="97">
        <v>0</v>
      </c>
      <c r="V80" s="13">
        <v>0</v>
      </c>
      <c r="W80" s="96">
        <v>0</v>
      </c>
      <c r="X80" s="97">
        <v>0</v>
      </c>
      <c r="Y80" s="97">
        <v>0</v>
      </c>
      <c r="Z80" s="11">
        <v>0</v>
      </c>
      <c r="AA80" s="97">
        <v>0</v>
      </c>
      <c r="AB80" s="11">
        <v>0</v>
      </c>
      <c r="AC80" s="97">
        <v>7</v>
      </c>
      <c r="AD80" s="11">
        <v>0</v>
      </c>
      <c r="AE80" s="97">
        <v>0</v>
      </c>
      <c r="AF80" s="13">
        <v>0</v>
      </c>
      <c r="AG80" s="96">
        <v>1</v>
      </c>
      <c r="AH80" s="97">
        <v>0</v>
      </c>
      <c r="AI80" s="97">
        <v>0</v>
      </c>
      <c r="AJ80" s="11">
        <v>0</v>
      </c>
      <c r="AK80" s="97">
        <v>0</v>
      </c>
      <c r="AL80" s="11">
        <v>0</v>
      </c>
      <c r="AM80" s="97">
        <v>1</v>
      </c>
      <c r="AN80" s="11">
        <v>0</v>
      </c>
      <c r="AO80" s="97">
        <v>0</v>
      </c>
      <c r="AP80" s="13">
        <v>0</v>
      </c>
      <c r="AQ80" s="96">
        <v>0</v>
      </c>
      <c r="AR80" s="97">
        <v>0</v>
      </c>
      <c r="AS80" s="97">
        <v>0</v>
      </c>
      <c r="AT80" s="11">
        <v>0</v>
      </c>
      <c r="AU80" s="97">
        <v>0</v>
      </c>
      <c r="AV80" s="11">
        <v>0</v>
      </c>
      <c r="AW80" s="97">
        <v>0</v>
      </c>
      <c r="AX80" s="11">
        <v>0</v>
      </c>
      <c r="AY80" s="97">
        <v>0</v>
      </c>
      <c r="AZ80" s="13">
        <v>0</v>
      </c>
      <c r="BA80" s="96">
        <v>3</v>
      </c>
      <c r="BB80" s="97">
        <v>2</v>
      </c>
      <c r="BC80" s="97">
        <v>0</v>
      </c>
      <c r="BD80" s="11">
        <v>0</v>
      </c>
      <c r="BE80" s="97">
        <v>0</v>
      </c>
      <c r="BF80" s="11">
        <v>0</v>
      </c>
      <c r="BG80" s="97">
        <v>0</v>
      </c>
      <c r="BH80" s="11">
        <v>0</v>
      </c>
      <c r="BI80" s="97">
        <v>0</v>
      </c>
      <c r="BJ80" s="13">
        <v>0</v>
      </c>
      <c r="BK80" s="96">
        <v>0</v>
      </c>
      <c r="BL80" s="97">
        <v>0</v>
      </c>
      <c r="BM80" s="97">
        <v>0</v>
      </c>
      <c r="BN80" s="11">
        <v>0</v>
      </c>
      <c r="BO80" s="97">
        <v>0</v>
      </c>
      <c r="BP80" s="11">
        <v>0</v>
      </c>
      <c r="BQ80" s="97">
        <v>0</v>
      </c>
      <c r="BR80" s="11">
        <v>0</v>
      </c>
      <c r="BS80" s="97">
        <v>0</v>
      </c>
      <c r="BT80" s="13">
        <v>0</v>
      </c>
      <c r="BU80" s="96">
        <v>0</v>
      </c>
      <c r="BV80" s="97">
        <v>0</v>
      </c>
      <c r="BW80" s="97">
        <v>0</v>
      </c>
      <c r="BX80" s="11">
        <v>0</v>
      </c>
      <c r="BY80" s="97">
        <v>0</v>
      </c>
      <c r="BZ80" s="11">
        <v>0</v>
      </c>
      <c r="CA80" s="97">
        <v>0</v>
      </c>
      <c r="CB80" s="11">
        <v>0</v>
      </c>
      <c r="CC80" s="97">
        <v>0</v>
      </c>
      <c r="CD80" s="13">
        <v>0</v>
      </c>
      <c r="CE80" s="96">
        <v>1</v>
      </c>
      <c r="CF80" s="97">
        <v>0</v>
      </c>
      <c r="CG80" s="97">
        <v>0</v>
      </c>
      <c r="CH80" s="11">
        <v>0</v>
      </c>
      <c r="CI80" s="97">
        <v>0</v>
      </c>
      <c r="CJ80" s="11">
        <v>0</v>
      </c>
      <c r="CK80" s="97">
        <v>0</v>
      </c>
      <c r="CL80" s="11">
        <v>0</v>
      </c>
      <c r="CM80" s="97">
        <v>0</v>
      </c>
      <c r="CN80" s="13">
        <v>0</v>
      </c>
      <c r="CO80" s="96">
        <v>37</v>
      </c>
      <c r="CP80" s="97">
        <v>64</v>
      </c>
      <c r="CQ80" s="97">
        <v>36</v>
      </c>
      <c r="CR80" s="11">
        <v>1</v>
      </c>
      <c r="CS80" s="97">
        <v>10</v>
      </c>
      <c r="CT80" s="11">
        <v>0</v>
      </c>
      <c r="CU80" s="97">
        <v>33</v>
      </c>
      <c r="CV80" s="11">
        <v>1</v>
      </c>
      <c r="CW80" s="97">
        <v>13</v>
      </c>
      <c r="CX80" s="13">
        <v>1</v>
      </c>
      <c r="CY80" s="96">
        <v>2</v>
      </c>
      <c r="CZ80" s="97">
        <v>0</v>
      </c>
      <c r="DA80" s="97">
        <v>0</v>
      </c>
      <c r="DB80" s="11">
        <v>0</v>
      </c>
      <c r="DC80" s="97">
        <v>0</v>
      </c>
      <c r="DD80" s="11">
        <v>0</v>
      </c>
      <c r="DE80" s="97">
        <v>1</v>
      </c>
      <c r="DF80" s="11">
        <v>0</v>
      </c>
      <c r="DG80" s="97">
        <v>0</v>
      </c>
      <c r="DH80" s="13">
        <v>0</v>
      </c>
      <c r="DI80" s="104"/>
      <c r="DJ80" s="104"/>
      <c r="DK80" s="104"/>
      <c r="DL80" s="104"/>
      <c r="DM80" s="104"/>
      <c r="DN80" s="104"/>
      <c r="DO80" s="104"/>
    </row>
    <row r="81" spans="2:119" ht="24" customHeight="1" thickBot="1" x14ac:dyDescent="0.4">
      <c r="B81" s="91" t="s">
        <v>27</v>
      </c>
      <c r="C81" s="96">
        <v>24</v>
      </c>
      <c r="D81" s="97">
        <v>25</v>
      </c>
      <c r="E81" s="97">
        <v>13</v>
      </c>
      <c r="F81" s="11">
        <v>0</v>
      </c>
      <c r="G81" s="97">
        <v>2</v>
      </c>
      <c r="H81" s="11">
        <v>0</v>
      </c>
      <c r="I81" s="97">
        <v>18</v>
      </c>
      <c r="J81" s="11">
        <v>0</v>
      </c>
      <c r="K81" s="97">
        <v>8</v>
      </c>
      <c r="L81" s="12">
        <v>1</v>
      </c>
      <c r="M81" s="96">
        <v>0</v>
      </c>
      <c r="N81" s="97">
        <v>1</v>
      </c>
      <c r="O81" s="97">
        <v>2</v>
      </c>
      <c r="P81" s="11">
        <v>0</v>
      </c>
      <c r="Q81" s="97">
        <v>1</v>
      </c>
      <c r="R81" s="11">
        <v>0</v>
      </c>
      <c r="S81" s="97">
        <v>4</v>
      </c>
      <c r="T81" s="11">
        <v>0</v>
      </c>
      <c r="U81" s="97">
        <v>0</v>
      </c>
      <c r="V81" s="13">
        <v>0</v>
      </c>
      <c r="W81" s="96">
        <v>0</v>
      </c>
      <c r="X81" s="97">
        <v>0</v>
      </c>
      <c r="Y81" s="97">
        <v>0</v>
      </c>
      <c r="Z81" s="11">
        <v>0</v>
      </c>
      <c r="AA81" s="97">
        <v>0</v>
      </c>
      <c r="AB81" s="11">
        <v>0</v>
      </c>
      <c r="AC81" s="97">
        <v>6</v>
      </c>
      <c r="AD81" s="11">
        <v>0</v>
      </c>
      <c r="AE81" s="97">
        <v>0</v>
      </c>
      <c r="AF81" s="13">
        <v>0</v>
      </c>
      <c r="AG81" s="96">
        <v>2</v>
      </c>
      <c r="AH81" s="97">
        <v>0</v>
      </c>
      <c r="AI81" s="97">
        <v>1</v>
      </c>
      <c r="AJ81" s="11">
        <v>0</v>
      </c>
      <c r="AK81" s="97">
        <v>0</v>
      </c>
      <c r="AL81" s="11">
        <v>0</v>
      </c>
      <c r="AM81" s="97">
        <v>4</v>
      </c>
      <c r="AN81" s="11">
        <v>0</v>
      </c>
      <c r="AO81" s="97">
        <v>1</v>
      </c>
      <c r="AP81" s="13">
        <v>0</v>
      </c>
      <c r="AQ81" s="96">
        <v>2</v>
      </c>
      <c r="AR81" s="97">
        <v>2</v>
      </c>
      <c r="AS81" s="97">
        <v>1</v>
      </c>
      <c r="AT81" s="11">
        <v>0</v>
      </c>
      <c r="AU81" s="97">
        <v>0</v>
      </c>
      <c r="AV81" s="11">
        <v>0</v>
      </c>
      <c r="AW81" s="97">
        <v>0</v>
      </c>
      <c r="AX81" s="11">
        <v>0</v>
      </c>
      <c r="AY81" s="97">
        <v>0</v>
      </c>
      <c r="AZ81" s="13">
        <v>0</v>
      </c>
      <c r="BA81" s="96">
        <v>2</v>
      </c>
      <c r="BB81" s="97">
        <v>3</v>
      </c>
      <c r="BC81" s="97">
        <v>0</v>
      </c>
      <c r="BD81" s="11">
        <v>0</v>
      </c>
      <c r="BE81" s="97">
        <v>0</v>
      </c>
      <c r="BF81" s="11">
        <v>0</v>
      </c>
      <c r="BG81" s="97">
        <v>0</v>
      </c>
      <c r="BH81" s="11">
        <v>0</v>
      </c>
      <c r="BI81" s="97">
        <v>1</v>
      </c>
      <c r="BJ81" s="13">
        <v>0</v>
      </c>
      <c r="BK81" s="96">
        <v>1</v>
      </c>
      <c r="BL81" s="97">
        <v>1</v>
      </c>
      <c r="BM81" s="97">
        <v>0</v>
      </c>
      <c r="BN81" s="11">
        <v>0</v>
      </c>
      <c r="BO81" s="97">
        <v>0</v>
      </c>
      <c r="BP81" s="11">
        <v>0</v>
      </c>
      <c r="BQ81" s="97">
        <v>0</v>
      </c>
      <c r="BR81" s="11">
        <v>0</v>
      </c>
      <c r="BS81" s="97">
        <v>0</v>
      </c>
      <c r="BT81" s="13">
        <v>0</v>
      </c>
      <c r="BU81" s="96">
        <v>0</v>
      </c>
      <c r="BV81" s="97">
        <v>0</v>
      </c>
      <c r="BW81" s="97">
        <v>0</v>
      </c>
      <c r="BX81" s="11">
        <v>0</v>
      </c>
      <c r="BY81" s="97">
        <v>0</v>
      </c>
      <c r="BZ81" s="11">
        <v>0</v>
      </c>
      <c r="CA81" s="97">
        <v>0</v>
      </c>
      <c r="CB81" s="11">
        <v>0</v>
      </c>
      <c r="CC81" s="97">
        <v>0</v>
      </c>
      <c r="CD81" s="13">
        <v>0</v>
      </c>
      <c r="CE81" s="96">
        <v>4</v>
      </c>
      <c r="CF81" s="97">
        <v>5</v>
      </c>
      <c r="CG81" s="97">
        <v>0</v>
      </c>
      <c r="CH81" s="11">
        <v>0</v>
      </c>
      <c r="CI81" s="97">
        <v>0</v>
      </c>
      <c r="CJ81" s="11">
        <v>0</v>
      </c>
      <c r="CK81" s="97">
        <v>0</v>
      </c>
      <c r="CL81" s="11">
        <v>0</v>
      </c>
      <c r="CM81" s="97">
        <v>0</v>
      </c>
      <c r="CN81" s="13">
        <v>0</v>
      </c>
      <c r="CO81" s="96">
        <v>46</v>
      </c>
      <c r="CP81" s="97">
        <v>70</v>
      </c>
      <c r="CQ81" s="97">
        <v>40</v>
      </c>
      <c r="CR81" s="11">
        <v>1</v>
      </c>
      <c r="CS81" s="97">
        <v>6</v>
      </c>
      <c r="CT81" s="11">
        <v>0</v>
      </c>
      <c r="CU81" s="97">
        <v>43</v>
      </c>
      <c r="CV81" s="11">
        <v>1</v>
      </c>
      <c r="CW81" s="97">
        <v>24</v>
      </c>
      <c r="CX81" s="13">
        <v>1</v>
      </c>
      <c r="CY81" s="96">
        <v>0</v>
      </c>
      <c r="CZ81" s="97">
        <v>0</v>
      </c>
      <c r="DA81" s="97">
        <v>0</v>
      </c>
      <c r="DB81" s="11">
        <v>0</v>
      </c>
      <c r="DC81" s="97">
        <v>0</v>
      </c>
      <c r="DD81" s="11">
        <v>0</v>
      </c>
      <c r="DE81" s="97">
        <v>0</v>
      </c>
      <c r="DF81" s="11">
        <v>0</v>
      </c>
      <c r="DG81" s="97">
        <v>1</v>
      </c>
      <c r="DH81" s="13">
        <v>0</v>
      </c>
      <c r="DI81" s="104"/>
      <c r="DJ81" s="104"/>
      <c r="DK81" s="104"/>
      <c r="DL81" s="104"/>
      <c r="DM81" s="104"/>
      <c r="DN81" s="104"/>
      <c r="DO81" s="104"/>
    </row>
    <row r="82" spans="2:119" ht="24" customHeight="1" thickBot="1" x14ac:dyDescent="0.4">
      <c r="B82" s="91" t="s">
        <v>28</v>
      </c>
      <c r="C82" s="96">
        <v>26</v>
      </c>
      <c r="D82" s="97">
        <v>37</v>
      </c>
      <c r="E82" s="97">
        <v>8</v>
      </c>
      <c r="F82" s="11">
        <v>0</v>
      </c>
      <c r="G82" s="97">
        <v>0</v>
      </c>
      <c r="H82" s="11">
        <v>0</v>
      </c>
      <c r="I82" s="97">
        <v>35</v>
      </c>
      <c r="J82" s="11">
        <v>0</v>
      </c>
      <c r="K82" s="97">
        <v>10</v>
      </c>
      <c r="L82" s="12">
        <v>1</v>
      </c>
      <c r="M82" s="96">
        <v>1</v>
      </c>
      <c r="N82" s="97">
        <v>1</v>
      </c>
      <c r="O82" s="97">
        <v>3</v>
      </c>
      <c r="P82" s="11">
        <v>0</v>
      </c>
      <c r="Q82" s="97">
        <v>0</v>
      </c>
      <c r="R82" s="11">
        <v>0</v>
      </c>
      <c r="S82" s="97">
        <v>5</v>
      </c>
      <c r="T82" s="11">
        <v>0</v>
      </c>
      <c r="U82" s="97">
        <v>1</v>
      </c>
      <c r="V82" s="13">
        <v>0</v>
      </c>
      <c r="W82" s="96">
        <v>0</v>
      </c>
      <c r="X82" s="97">
        <v>0</v>
      </c>
      <c r="Y82" s="97">
        <v>0</v>
      </c>
      <c r="Z82" s="11">
        <v>0</v>
      </c>
      <c r="AA82" s="97">
        <v>0</v>
      </c>
      <c r="AB82" s="11">
        <v>0</v>
      </c>
      <c r="AC82" s="97">
        <v>9</v>
      </c>
      <c r="AD82" s="11">
        <v>0</v>
      </c>
      <c r="AE82" s="97">
        <v>0</v>
      </c>
      <c r="AF82" s="13">
        <v>0</v>
      </c>
      <c r="AG82" s="96">
        <v>1</v>
      </c>
      <c r="AH82" s="97">
        <v>1</v>
      </c>
      <c r="AI82" s="97">
        <v>1</v>
      </c>
      <c r="AJ82" s="11">
        <v>0</v>
      </c>
      <c r="AK82" s="97">
        <v>0</v>
      </c>
      <c r="AL82" s="11">
        <v>0</v>
      </c>
      <c r="AM82" s="97">
        <v>3</v>
      </c>
      <c r="AN82" s="11">
        <v>0</v>
      </c>
      <c r="AO82" s="97">
        <v>0</v>
      </c>
      <c r="AP82" s="13">
        <v>0</v>
      </c>
      <c r="AQ82" s="96">
        <v>0</v>
      </c>
      <c r="AR82" s="97">
        <v>2</v>
      </c>
      <c r="AS82" s="97">
        <v>2</v>
      </c>
      <c r="AT82" s="11">
        <v>0</v>
      </c>
      <c r="AU82" s="97">
        <v>0</v>
      </c>
      <c r="AV82" s="11">
        <v>0</v>
      </c>
      <c r="AW82" s="97">
        <v>0</v>
      </c>
      <c r="AX82" s="11">
        <v>0</v>
      </c>
      <c r="AY82" s="97">
        <v>1</v>
      </c>
      <c r="AZ82" s="13">
        <v>0</v>
      </c>
      <c r="BA82" s="96">
        <v>1</v>
      </c>
      <c r="BB82" s="97">
        <v>1</v>
      </c>
      <c r="BC82" s="97">
        <v>0</v>
      </c>
      <c r="BD82" s="11">
        <v>0</v>
      </c>
      <c r="BE82" s="97">
        <v>0</v>
      </c>
      <c r="BF82" s="11">
        <v>0</v>
      </c>
      <c r="BG82" s="97">
        <v>0</v>
      </c>
      <c r="BH82" s="11">
        <v>0</v>
      </c>
      <c r="BI82" s="97">
        <v>2</v>
      </c>
      <c r="BJ82" s="13">
        <v>0</v>
      </c>
      <c r="BK82" s="96">
        <v>1</v>
      </c>
      <c r="BL82" s="97">
        <v>0</v>
      </c>
      <c r="BM82" s="97">
        <v>0</v>
      </c>
      <c r="BN82" s="11">
        <v>0</v>
      </c>
      <c r="BO82" s="97">
        <v>0</v>
      </c>
      <c r="BP82" s="11">
        <v>0</v>
      </c>
      <c r="BQ82" s="97">
        <v>0</v>
      </c>
      <c r="BR82" s="11">
        <v>0</v>
      </c>
      <c r="BS82" s="97">
        <v>0</v>
      </c>
      <c r="BT82" s="13">
        <v>0</v>
      </c>
      <c r="BU82" s="96">
        <v>0</v>
      </c>
      <c r="BV82" s="97">
        <v>0</v>
      </c>
      <c r="BW82" s="97">
        <v>0</v>
      </c>
      <c r="BX82" s="11">
        <v>0</v>
      </c>
      <c r="BY82" s="97">
        <v>0</v>
      </c>
      <c r="BZ82" s="11">
        <v>0</v>
      </c>
      <c r="CA82" s="97">
        <v>0</v>
      </c>
      <c r="CB82" s="11">
        <v>0</v>
      </c>
      <c r="CC82" s="97">
        <v>0</v>
      </c>
      <c r="CD82" s="13">
        <v>0</v>
      </c>
      <c r="CE82" s="96">
        <v>2</v>
      </c>
      <c r="CF82" s="97">
        <v>2</v>
      </c>
      <c r="CG82" s="97">
        <v>0</v>
      </c>
      <c r="CH82" s="11">
        <v>0</v>
      </c>
      <c r="CI82" s="97">
        <v>0</v>
      </c>
      <c r="CJ82" s="11">
        <v>0</v>
      </c>
      <c r="CK82" s="97">
        <v>0</v>
      </c>
      <c r="CL82" s="11">
        <v>0</v>
      </c>
      <c r="CM82" s="97">
        <v>0</v>
      </c>
      <c r="CN82" s="13">
        <v>0</v>
      </c>
      <c r="CO82" s="96">
        <v>58</v>
      </c>
      <c r="CP82" s="97">
        <v>147</v>
      </c>
      <c r="CQ82" s="97">
        <v>33</v>
      </c>
      <c r="CR82" s="11">
        <v>1</v>
      </c>
      <c r="CS82" s="97">
        <v>12</v>
      </c>
      <c r="CT82" s="11">
        <v>1</v>
      </c>
      <c r="CU82" s="97">
        <v>96</v>
      </c>
      <c r="CV82" s="11">
        <v>0</v>
      </c>
      <c r="CW82" s="97">
        <v>38</v>
      </c>
      <c r="CX82" s="13">
        <v>0</v>
      </c>
      <c r="CY82" s="96">
        <v>0</v>
      </c>
      <c r="CZ82" s="97">
        <v>0</v>
      </c>
      <c r="DA82" s="97">
        <v>0</v>
      </c>
      <c r="DB82" s="11">
        <v>0</v>
      </c>
      <c r="DC82" s="97">
        <v>0</v>
      </c>
      <c r="DD82" s="11">
        <v>0</v>
      </c>
      <c r="DE82" s="97">
        <v>0</v>
      </c>
      <c r="DF82" s="11">
        <v>0</v>
      </c>
      <c r="DG82" s="97">
        <v>0</v>
      </c>
      <c r="DH82" s="13">
        <v>0</v>
      </c>
      <c r="DI82" s="104"/>
      <c r="DJ82" s="104"/>
      <c r="DK82" s="104"/>
      <c r="DL82" s="104"/>
      <c r="DM82" s="104"/>
      <c r="DN82" s="104"/>
      <c r="DO82" s="104"/>
    </row>
    <row r="83" spans="2:119" ht="24" customHeight="1" thickBot="1" x14ac:dyDescent="0.4">
      <c r="B83" s="91" t="s">
        <v>29</v>
      </c>
      <c r="C83" s="96">
        <v>15</v>
      </c>
      <c r="D83" s="97">
        <v>44</v>
      </c>
      <c r="E83" s="97">
        <v>7</v>
      </c>
      <c r="F83" s="11">
        <v>1</v>
      </c>
      <c r="G83" s="97">
        <v>2</v>
      </c>
      <c r="H83" s="11">
        <v>0</v>
      </c>
      <c r="I83" s="97">
        <v>38</v>
      </c>
      <c r="J83" s="11">
        <v>1</v>
      </c>
      <c r="K83" s="97">
        <v>2</v>
      </c>
      <c r="L83" s="12">
        <v>0</v>
      </c>
      <c r="M83" s="96">
        <v>2</v>
      </c>
      <c r="N83" s="97">
        <v>2</v>
      </c>
      <c r="O83" s="97">
        <v>1</v>
      </c>
      <c r="P83" s="11">
        <v>0</v>
      </c>
      <c r="Q83" s="97">
        <v>0</v>
      </c>
      <c r="R83" s="11">
        <v>0</v>
      </c>
      <c r="S83" s="97">
        <v>1</v>
      </c>
      <c r="T83" s="11">
        <v>0</v>
      </c>
      <c r="U83" s="97">
        <v>0</v>
      </c>
      <c r="V83" s="13">
        <v>0</v>
      </c>
      <c r="W83" s="96">
        <v>0</v>
      </c>
      <c r="X83" s="97">
        <v>0</v>
      </c>
      <c r="Y83" s="97">
        <v>0</v>
      </c>
      <c r="Z83" s="11">
        <v>0</v>
      </c>
      <c r="AA83" s="97">
        <v>0</v>
      </c>
      <c r="AB83" s="11">
        <v>0</v>
      </c>
      <c r="AC83" s="97">
        <v>7</v>
      </c>
      <c r="AD83" s="11">
        <v>0</v>
      </c>
      <c r="AE83" s="97">
        <v>0</v>
      </c>
      <c r="AF83" s="13">
        <v>0</v>
      </c>
      <c r="AG83" s="96">
        <v>1</v>
      </c>
      <c r="AH83" s="97">
        <v>2</v>
      </c>
      <c r="AI83" s="97">
        <v>1</v>
      </c>
      <c r="AJ83" s="11">
        <v>0</v>
      </c>
      <c r="AK83" s="97">
        <v>0</v>
      </c>
      <c r="AL83" s="11">
        <v>0</v>
      </c>
      <c r="AM83" s="97">
        <v>2</v>
      </c>
      <c r="AN83" s="11">
        <v>0</v>
      </c>
      <c r="AO83" s="97">
        <v>2</v>
      </c>
      <c r="AP83" s="13">
        <v>0</v>
      </c>
      <c r="AQ83" s="96">
        <v>0</v>
      </c>
      <c r="AR83" s="97">
        <v>1</v>
      </c>
      <c r="AS83" s="97">
        <v>0</v>
      </c>
      <c r="AT83" s="11">
        <v>0</v>
      </c>
      <c r="AU83" s="97">
        <v>0</v>
      </c>
      <c r="AV83" s="11">
        <v>0</v>
      </c>
      <c r="AW83" s="97">
        <v>2</v>
      </c>
      <c r="AX83" s="11">
        <v>0</v>
      </c>
      <c r="AY83" s="97">
        <v>0</v>
      </c>
      <c r="AZ83" s="13">
        <v>0</v>
      </c>
      <c r="BA83" s="96">
        <v>2</v>
      </c>
      <c r="BB83" s="97">
        <v>2</v>
      </c>
      <c r="BC83" s="97">
        <v>1</v>
      </c>
      <c r="BD83" s="11">
        <v>0</v>
      </c>
      <c r="BE83" s="97">
        <v>0</v>
      </c>
      <c r="BF83" s="11">
        <v>0</v>
      </c>
      <c r="BG83" s="97">
        <v>0</v>
      </c>
      <c r="BH83" s="11">
        <v>0</v>
      </c>
      <c r="BI83" s="97">
        <v>2</v>
      </c>
      <c r="BJ83" s="13">
        <v>0</v>
      </c>
      <c r="BK83" s="96">
        <v>1</v>
      </c>
      <c r="BL83" s="97">
        <v>0</v>
      </c>
      <c r="BM83" s="97">
        <v>0</v>
      </c>
      <c r="BN83" s="11">
        <v>0</v>
      </c>
      <c r="BO83" s="97">
        <v>0</v>
      </c>
      <c r="BP83" s="11">
        <v>0</v>
      </c>
      <c r="BQ83" s="97">
        <v>0</v>
      </c>
      <c r="BR83" s="11">
        <v>0</v>
      </c>
      <c r="BS83" s="97">
        <v>0</v>
      </c>
      <c r="BT83" s="13">
        <v>0</v>
      </c>
      <c r="BU83" s="96">
        <v>0</v>
      </c>
      <c r="BV83" s="97">
        <v>0</v>
      </c>
      <c r="BW83" s="97">
        <v>0</v>
      </c>
      <c r="BX83" s="11">
        <v>0</v>
      </c>
      <c r="BY83" s="97">
        <v>0</v>
      </c>
      <c r="BZ83" s="11">
        <v>0</v>
      </c>
      <c r="CA83" s="97">
        <v>0</v>
      </c>
      <c r="CB83" s="11">
        <v>0</v>
      </c>
      <c r="CC83" s="97">
        <v>0</v>
      </c>
      <c r="CD83" s="13">
        <v>0</v>
      </c>
      <c r="CE83" s="96">
        <v>3</v>
      </c>
      <c r="CF83" s="97">
        <v>4</v>
      </c>
      <c r="CG83" s="97">
        <v>0</v>
      </c>
      <c r="CH83" s="11">
        <v>0</v>
      </c>
      <c r="CI83" s="97">
        <v>0</v>
      </c>
      <c r="CJ83" s="11">
        <v>0</v>
      </c>
      <c r="CK83" s="97">
        <v>0</v>
      </c>
      <c r="CL83" s="11">
        <v>0</v>
      </c>
      <c r="CM83" s="97">
        <v>0</v>
      </c>
      <c r="CN83" s="13">
        <v>0</v>
      </c>
      <c r="CO83" s="96">
        <v>57</v>
      </c>
      <c r="CP83" s="97">
        <v>124</v>
      </c>
      <c r="CQ83" s="97">
        <v>43</v>
      </c>
      <c r="CR83" s="11">
        <v>1</v>
      </c>
      <c r="CS83" s="97">
        <v>15</v>
      </c>
      <c r="CT83" s="11">
        <v>1</v>
      </c>
      <c r="CU83" s="97">
        <v>110</v>
      </c>
      <c r="CV83" s="11">
        <v>0</v>
      </c>
      <c r="CW83" s="97">
        <v>37</v>
      </c>
      <c r="CX83" s="13">
        <v>1</v>
      </c>
      <c r="CY83" s="96">
        <v>0</v>
      </c>
      <c r="CZ83" s="97">
        <v>1</v>
      </c>
      <c r="DA83" s="97">
        <v>0</v>
      </c>
      <c r="DB83" s="11">
        <v>0</v>
      </c>
      <c r="DC83" s="97">
        <v>1</v>
      </c>
      <c r="DD83" s="11">
        <v>0</v>
      </c>
      <c r="DE83" s="97">
        <v>1</v>
      </c>
      <c r="DF83" s="11">
        <v>1</v>
      </c>
      <c r="DG83" s="97">
        <v>0</v>
      </c>
      <c r="DH83" s="13">
        <v>0</v>
      </c>
      <c r="DI83" s="104"/>
      <c r="DJ83" s="104"/>
      <c r="DK83" s="104"/>
      <c r="DL83" s="104"/>
      <c r="DM83" s="104"/>
      <c r="DN83" s="104"/>
      <c r="DO83" s="104"/>
    </row>
    <row r="84" spans="2:119" ht="24" customHeight="1" thickBot="1" x14ac:dyDescent="0.4">
      <c r="B84" s="91" t="s">
        <v>30</v>
      </c>
      <c r="C84" s="96">
        <v>24</v>
      </c>
      <c r="D84" s="97">
        <v>25</v>
      </c>
      <c r="E84" s="97">
        <v>19</v>
      </c>
      <c r="F84" s="11">
        <v>1</v>
      </c>
      <c r="G84" s="97">
        <v>1</v>
      </c>
      <c r="H84" s="11">
        <v>0</v>
      </c>
      <c r="I84" s="97">
        <v>32</v>
      </c>
      <c r="J84" s="11">
        <v>0</v>
      </c>
      <c r="K84" s="97">
        <v>6</v>
      </c>
      <c r="L84" s="12">
        <v>2</v>
      </c>
      <c r="M84" s="96">
        <v>2</v>
      </c>
      <c r="N84" s="97">
        <v>3</v>
      </c>
      <c r="O84" s="97">
        <v>1</v>
      </c>
      <c r="P84" s="11">
        <v>0</v>
      </c>
      <c r="Q84" s="97">
        <v>0</v>
      </c>
      <c r="R84" s="11">
        <v>0</v>
      </c>
      <c r="S84" s="97">
        <v>5</v>
      </c>
      <c r="T84" s="11">
        <v>0</v>
      </c>
      <c r="U84" s="97">
        <v>1</v>
      </c>
      <c r="V84" s="13">
        <v>0</v>
      </c>
      <c r="W84" s="96">
        <v>0</v>
      </c>
      <c r="X84" s="97">
        <v>0</v>
      </c>
      <c r="Y84" s="97">
        <v>0</v>
      </c>
      <c r="Z84" s="11">
        <v>0</v>
      </c>
      <c r="AA84" s="97">
        <v>0</v>
      </c>
      <c r="AB84" s="11">
        <v>0</v>
      </c>
      <c r="AC84" s="97">
        <v>8</v>
      </c>
      <c r="AD84" s="11">
        <v>0</v>
      </c>
      <c r="AE84" s="97">
        <v>0</v>
      </c>
      <c r="AF84" s="13">
        <v>0</v>
      </c>
      <c r="AG84" s="96">
        <v>2</v>
      </c>
      <c r="AH84" s="97">
        <v>4</v>
      </c>
      <c r="AI84" s="97">
        <v>2</v>
      </c>
      <c r="AJ84" s="11">
        <v>0</v>
      </c>
      <c r="AK84" s="97">
        <v>0</v>
      </c>
      <c r="AL84" s="11">
        <v>0</v>
      </c>
      <c r="AM84" s="97">
        <v>4</v>
      </c>
      <c r="AN84" s="11">
        <v>0</v>
      </c>
      <c r="AO84" s="97">
        <v>1</v>
      </c>
      <c r="AP84" s="13">
        <v>0</v>
      </c>
      <c r="AQ84" s="96">
        <v>0</v>
      </c>
      <c r="AR84" s="97">
        <v>3</v>
      </c>
      <c r="AS84" s="97">
        <v>1</v>
      </c>
      <c r="AT84" s="11">
        <v>0</v>
      </c>
      <c r="AU84" s="97">
        <v>1</v>
      </c>
      <c r="AV84" s="11">
        <v>0</v>
      </c>
      <c r="AW84" s="97">
        <v>1</v>
      </c>
      <c r="AX84" s="11">
        <v>0</v>
      </c>
      <c r="AY84" s="97">
        <v>0</v>
      </c>
      <c r="AZ84" s="13">
        <v>0</v>
      </c>
      <c r="BA84" s="96">
        <v>2</v>
      </c>
      <c r="BB84" s="97">
        <v>4</v>
      </c>
      <c r="BC84" s="97">
        <v>0</v>
      </c>
      <c r="BD84" s="11">
        <v>0</v>
      </c>
      <c r="BE84" s="97">
        <v>0</v>
      </c>
      <c r="BF84" s="11">
        <v>0</v>
      </c>
      <c r="BG84" s="97">
        <v>0</v>
      </c>
      <c r="BH84" s="11">
        <v>0</v>
      </c>
      <c r="BI84" s="97">
        <v>0</v>
      </c>
      <c r="BJ84" s="13">
        <v>0</v>
      </c>
      <c r="BK84" s="96">
        <v>0</v>
      </c>
      <c r="BL84" s="97">
        <v>0</v>
      </c>
      <c r="BM84" s="97">
        <v>0</v>
      </c>
      <c r="BN84" s="11">
        <v>0</v>
      </c>
      <c r="BO84" s="97">
        <v>0</v>
      </c>
      <c r="BP84" s="11">
        <v>0</v>
      </c>
      <c r="BQ84" s="97">
        <v>0</v>
      </c>
      <c r="BR84" s="11">
        <v>0</v>
      </c>
      <c r="BS84" s="97">
        <v>0</v>
      </c>
      <c r="BT84" s="13">
        <v>0</v>
      </c>
      <c r="BU84" s="96">
        <v>0</v>
      </c>
      <c r="BV84" s="97">
        <v>0</v>
      </c>
      <c r="BW84" s="97">
        <v>0</v>
      </c>
      <c r="BX84" s="11">
        <v>0</v>
      </c>
      <c r="BY84" s="97">
        <v>0</v>
      </c>
      <c r="BZ84" s="11">
        <v>0</v>
      </c>
      <c r="CA84" s="97">
        <v>0</v>
      </c>
      <c r="CB84" s="11">
        <v>0</v>
      </c>
      <c r="CC84" s="97">
        <v>0</v>
      </c>
      <c r="CD84" s="13">
        <v>0</v>
      </c>
      <c r="CE84" s="96">
        <v>4</v>
      </c>
      <c r="CF84" s="97">
        <v>5</v>
      </c>
      <c r="CG84" s="97">
        <v>0</v>
      </c>
      <c r="CH84" s="11">
        <v>0</v>
      </c>
      <c r="CI84" s="97">
        <v>0</v>
      </c>
      <c r="CJ84" s="11">
        <v>0</v>
      </c>
      <c r="CK84" s="97">
        <v>0</v>
      </c>
      <c r="CL84" s="11">
        <v>0</v>
      </c>
      <c r="CM84" s="97">
        <v>0</v>
      </c>
      <c r="CN84" s="13">
        <v>0</v>
      </c>
      <c r="CO84" s="96">
        <v>59</v>
      </c>
      <c r="CP84" s="97">
        <v>108</v>
      </c>
      <c r="CQ84" s="97">
        <v>31</v>
      </c>
      <c r="CR84" s="11">
        <v>0</v>
      </c>
      <c r="CS84" s="97">
        <v>5</v>
      </c>
      <c r="CT84" s="11">
        <v>1</v>
      </c>
      <c r="CU84" s="97">
        <v>84</v>
      </c>
      <c r="CV84" s="11">
        <v>0</v>
      </c>
      <c r="CW84" s="97">
        <v>30</v>
      </c>
      <c r="CX84" s="13">
        <v>0</v>
      </c>
      <c r="CY84" s="96">
        <v>0</v>
      </c>
      <c r="CZ84" s="97">
        <v>0</v>
      </c>
      <c r="DA84" s="97">
        <v>0</v>
      </c>
      <c r="DB84" s="11">
        <v>0</v>
      </c>
      <c r="DC84" s="97">
        <v>0</v>
      </c>
      <c r="DD84" s="11">
        <v>1</v>
      </c>
      <c r="DE84" s="97">
        <v>0</v>
      </c>
      <c r="DF84" s="11">
        <v>0</v>
      </c>
      <c r="DG84" s="97">
        <v>1</v>
      </c>
      <c r="DH84" s="13">
        <v>0</v>
      </c>
      <c r="DI84" s="104"/>
      <c r="DJ84" s="104"/>
      <c r="DK84" s="104"/>
      <c r="DL84" s="104"/>
      <c r="DM84" s="104"/>
      <c r="DN84" s="104"/>
      <c r="DO84" s="104"/>
    </row>
    <row r="85" spans="2:119" ht="24" customHeight="1" thickBot="1" x14ac:dyDescent="0.4">
      <c r="B85" s="91" t="s">
        <v>31</v>
      </c>
      <c r="C85" s="96">
        <v>19</v>
      </c>
      <c r="D85" s="97">
        <v>27</v>
      </c>
      <c r="E85" s="97">
        <v>6</v>
      </c>
      <c r="F85" s="11">
        <v>0</v>
      </c>
      <c r="G85" s="97">
        <v>1</v>
      </c>
      <c r="H85" s="11">
        <v>0</v>
      </c>
      <c r="I85" s="97">
        <v>32</v>
      </c>
      <c r="J85" s="11">
        <v>0</v>
      </c>
      <c r="K85" s="97">
        <v>10</v>
      </c>
      <c r="L85" s="12">
        <v>0</v>
      </c>
      <c r="M85" s="96">
        <v>3</v>
      </c>
      <c r="N85" s="97">
        <v>3</v>
      </c>
      <c r="O85" s="97">
        <v>4</v>
      </c>
      <c r="P85" s="11">
        <v>0</v>
      </c>
      <c r="Q85" s="97">
        <v>0</v>
      </c>
      <c r="R85" s="11">
        <v>0</v>
      </c>
      <c r="S85" s="97">
        <v>1</v>
      </c>
      <c r="T85" s="11">
        <v>0</v>
      </c>
      <c r="U85" s="97">
        <v>0</v>
      </c>
      <c r="V85" s="13">
        <v>0</v>
      </c>
      <c r="W85" s="96">
        <v>0</v>
      </c>
      <c r="X85" s="97">
        <v>0</v>
      </c>
      <c r="Y85" s="97">
        <v>0</v>
      </c>
      <c r="Z85" s="11">
        <v>0</v>
      </c>
      <c r="AA85" s="97">
        <v>0</v>
      </c>
      <c r="AB85" s="11">
        <v>0</v>
      </c>
      <c r="AC85" s="97">
        <v>6</v>
      </c>
      <c r="AD85" s="11">
        <v>0</v>
      </c>
      <c r="AE85" s="97">
        <v>0</v>
      </c>
      <c r="AF85" s="13">
        <v>0</v>
      </c>
      <c r="AG85" s="96">
        <v>2</v>
      </c>
      <c r="AH85" s="97">
        <v>0</v>
      </c>
      <c r="AI85" s="97">
        <v>0</v>
      </c>
      <c r="AJ85" s="11">
        <v>0</v>
      </c>
      <c r="AK85" s="97">
        <v>0</v>
      </c>
      <c r="AL85" s="11">
        <v>0</v>
      </c>
      <c r="AM85" s="97">
        <v>3</v>
      </c>
      <c r="AN85" s="11">
        <v>0</v>
      </c>
      <c r="AO85" s="97">
        <v>0</v>
      </c>
      <c r="AP85" s="13">
        <v>0</v>
      </c>
      <c r="AQ85" s="96">
        <v>1</v>
      </c>
      <c r="AR85" s="97">
        <v>3</v>
      </c>
      <c r="AS85" s="97">
        <v>0</v>
      </c>
      <c r="AT85" s="11">
        <v>0</v>
      </c>
      <c r="AU85" s="97">
        <v>0</v>
      </c>
      <c r="AV85" s="11">
        <v>0</v>
      </c>
      <c r="AW85" s="97">
        <v>0</v>
      </c>
      <c r="AX85" s="11">
        <v>0</v>
      </c>
      <c r="AY85" s="97">
        <v>0</v>
      </c>
      <c r="AZ85" s="13">
        <v>0</v>
      </c>
      <c r="BA85" s="96">
        <v>0</v>
      </c>
      <c r="BB85" s="97">
        <v>3</v>
      </c>
      <c r="BC85" s="97">
        <v>0</v>
      </c>
      <c r="BD85" s="11">
        <v>0</v>
      </c>
      <c r="BE85" s="97">
        <v>0</v>
      </c>
      <c r="BF85" s="11">
        <v>0</v>
      </c>
      <c r="BG85" s="97">
        <v>0</v>
      </c>
      <c r="BH85" s="11">
        <v>0</v>
      </c>
      <c r="BI85" s="97">
        <v>1</v>
      </c>
      <c r="BJ85" s="13">
        <v>0</v>
      </c>
      <c r="BK85" s="96">
        <v>0</v>
      </c>
      <c r="BL85" s="97">
        <v>0</v>
      </c>
      <c r="BM85" s="97">
        <v>0</v>
      </c>
      <c r="BN85" s="11">
        <v>0</v>
      </c>
      <c r="BO85" s="97">
        <v>0</v>
      </c>
      <c r="BP85" s="11">
        <v>0</v>
      </c>
      <c r="BQ85" s="97">
        <v>0</v>
      </c>
      <c r="BR85" s="11">
        <v>0</v>
      </c>
      <c r="BS85" s="97">
        <v>0</v>
      </c>
      <c r="BT85" s="13">
        <v>0</v>
      </c>
      <c r="BU85" s="96">
        <v>0</v>
      </c>
      <c r="BV85" s="97">
        <v>0</v>
      </c>
      <c r="BW85" s="97">
        <v>0</v>
      </c>
      <c r="BX85" s="11">
        <v>0</v>
      </c>
      <c r="BY85" s="97">
        <v>0</v>
      </c>
      <c r="BZ85" s="11">
        <v>0</v>
      </c>
      <c r="CA85" s="97">
        <v>0</v>
      </c>
      <c r="CB85" s="11">
        <v>0</v>
      </c>
      <c r="CC85" s="97">
        <v>0</v>
      </c>
      <c r="CD85" s="13">
        <v>0</v>
      </c>
      <c r="CE85" s="96">
        <v>1</v>
      </c>
      <c r="CF85" s="97">
        <v>6</v>
      </c>
      <c r="CG85" s="97">
        <v>0</v>
      </c>
      <c r="CH85" s="11">
        <v>0</v>
      </c>
      <c r="CI85" s="97">
        <v>0</v>
      </c>
      <c r="CJ85" s="11">
        <v>0</v>
      </c>
      <c r="CK85" s="97">
        <v>0</v>
      </c>
      <c r="CL85" s="11">
        <v>0</v>
      </c>
      <c r="CM85" s="97">
        <v>0</v>
      </c>
      <c r="CN85" s="13">
        <v>0</v>
      </c>
      <c r="CO85" s="96">
        <v>71</v>
      </c>
      <c r="CP85" s="97">
        <v>98</v>
      </c>
      <c r="CQ85" s="97">
        <v>42</v>
      </c>
      <c r="CR85" s="11">
        <v>0</v>
      </c>
      <c r="CS85" s="97">
        <v>10</v>
      </c>
      <c r="CT85" s="11">
        <v>0</v>
      </c>
      <c r="CU85" s="97">
        <v>51</v>
      </c>
      <c r="CV85" s="11">
        <v>0</v>
      </c>
      <c r="CW85" s="97">
        <v>30</v>
      </c>
      <c r="CX85" s="13">
        <v>0</v>
      </c>
      <c r="CY85" s="96">
        <v>1</v>
      </c>
      <c r="CZ85" s="97">
        <v>0</v>
      </c>
      <c r="DA85" s="97">
        <v>0</v>
      </c>
      <c r="DB85" s="11">
        <v>0</v>
      </c>
      <c r="DC85" s="97">
        <v>0</v>
      </c>
      <c r="DD85" s="11">
        <v>0</v>
      </c>
      <c r="DE85" s="97">
        <v>0</v>
      </c>
      <c r="DF85" s="11">
        <v>0</v>
      </c>
      <c r="DG85" s="97">
        <v>0</v>
      </c>
      <c r="DH85" s="13">
        <v>0</v>
      </c>
      <c r="DI85" s="104"/>
      <c r="DJ85" s="104"/>
      <c r="DK85" s="104"/>
      <c r="DL85" s="104"/>
      <c r="DM85" s="104"/>
      <c r="DN85" s="104"/>
      <c r="DO85" s="104"/>
    </row>
    <row r="86" spans="2:119" ht="24" customHeight="1" thickBot="1" x14ac:dyDescent="0.4">
      <c r="B86" s="91" t="s">
        <v>32</v>
      </c>
      <c r="C86" s="96">
        <v>25</v>
      </c>
      <c r="D86" s="97">
        <v>34</v>
      </c>
      <c r="E86" s="97">
        <v>8</v>
      </c>
      <c r="F86" s="11">
        <v>2</v>
      </c>
      <c r="G86" s="97">
        <v>2</v>
      </c>
      <c r="H86" s="11">
        <v>0</v>
      </c>
      <c r="I86" s="97">
        <v>35</v>
      </c>
      <c r="J86" s="11">
        <v>0</v>
      </c>
      <c r="K86" s="97">
        <v>11</v>
      </c>
      <c r="L86" s="12">
        <v>1</v>
      </c>
      <c r="M86" s="96">
        <v>2</v>
      </c>
      <c r="N86" s="97">
        <v>3</v>
      </c>
      <c r="O86" s="97">
        <v>3</v>
      </c>
      <c r="P86" s="11">
        <v>0</v>
      </c>
      <c r="Q86" s="97">
        <v>0</v>
      </c>
      <c r="R86" s="11">
        <v>0</v>
      </c>
      <c r="S86" s="97">
        <v>2</v>
      </c>
      <c r="T86" s="11">
        <v>0</v>
      </c>
      <c r="U86" s="97">
        <v>0</v>
      </c>
      <c r="V86" s="13">
        <v>0</v>
      </c>
      <c r="W86" s="96">
        <v>0</v>
      </c>
      <c r="X86" s="97">
        <v>0</v>
      </c>
      <c r="Y86" s="97">
        <v>0</v>
      </c>
      <c r="Z86" s="11">
        <v>0</v>
      </c>
      <c r="AA86" s="97">
        <v>0</v>
      </c>
      <c r="AB86" s="11">
        <v>0</v>
      </c>
      <c r="AC86" s="97">
        <v>8</v>
      </c>
      <c r="AD86" s="11">
        <v>0</v>
      </c>
      <c r="AE86" s="97">
        <v>0</v>
      </c>
      <c r="AF86" s="13">
        <v>0</v>
      </c>
      <c r="AG86" s="96">
        <v>3</v>
      </c>
      <c r="AH86" s="97">
        <v>2</v>
      </c>
      <c r="AI86" s="97">
        <v>1</v>
      </c>
      <c r="AJ86" s="11">
        <v>0</v>
      </c>
      <c r="AK86" s="97">
        <v>0</v>
      </c>
      <c r="AL86" s="11">
        <v>0</v>
      </c>
      <c r="AM86" s="97">
        <v>2</v>
      </c>
      <c r="AN86" s="11">
        <v>0</v>
      </c>
      <c r="AO86" s="97">
        <v>0</v>
      </c>
      <c r="AP86" s="13">
        <v>0</v>
      </c>
      <c r="AQ86" s="96">
        <v>4</v>
      </c>
      <c r="AR86" s="97">
        <v>4</v>
      </c>
      <c r="AS86" s="97">
        <v>1</v>
      </c>
      <c r="AT86" s="11">
        <v>0</v>
      </c>
      <c r="AU86" s="97">
        <v>0</v>
      </c>
      <c r="AV86" s="11">
        <v>0</v>
      </c>
      <c r="AW86" s="97">
        <v>2</v>
      </c>
      <c r="AX86" s="11">
        <v>0</v>
      </c>
      <c r="AY86" s="97">
        <v>0</v>
      </c>
      <c r="AZ86" s="13">
        <v>0</v>
      </c>
      <c r="BA86" s="96">
        <v>3</v>
      </c>
      <c r="BB86" s="97">
        <v>4</v>
      </c>
      <c r="BC86" s="97">
        <v>1</v>
      </c>
      <c r="BD86" s="11">
        <v>0</v>
      </c>
      <c r="BE86" s="97">
        <v>0</v>
      </c>
      <c r="BF86" s="11">
        <v>0</v>
      </c>
      <c r="BG86" s="97">
        <v>0</v>
      </c>
      <c r="BH86" s="11">
        <v>0</v>
      </c>
      <c r="BI86" s="97">
        <v>0</v>
      </c>
      <c r="BJ86" s="13">
        <v>0</v>
      </c>
      <c r="BK86" s="96">
        <v>0</v>
      </c>
      <c r="BL86" s="97">
        <v>0</v>
      </c>
      <c r="BM86" s="97">
        <v>0</v>
      </c>
      <c r="BN86" s="11">
        <v>0</v>
      </c>
      <c r="BO86" s="97">
        <v>0</v>
      </c>
      <c r="BP86" s="11">
        <v>0</v>
      </c>
      <c r="BQ86" s="97">
        <v>0</v>
      </c>
      <c r="BR86" s="11">
        <v>0</v>
      </c>
      <c r="BS86" s="97">
        <v>0</v>
      </c>
      <c r="BT86" s="13">
        <v>0</v>
      </c>
      <c r="BU86" s="96">
        <v>0</v>
      </c>
      <c r="BV86" s="97">
        <v>0</v>
      </c>
      <c r="BW86" s="97">
        <v>0</v>
      </c>
      <c r="BX86" s="11">
        <v>0</v>
      </c>
      <c r="BY86" s="97">
        <v>0</v>
      </c>
      <c r="BZ86" s="11">
        <v>0</v>
      </c>
      <c r="CA86" s="97">
        <v>0</v>
      </c>
      <c r="CB86" s="11">
        <v>0</v>
      </c>
      <c r="CC86" s="97">
        <v>0</v>
      </c>
      <c r="CD86" s="13">
        <v>0</v>
      </c>
      <c r="CE86" s="96">
        <v>5</v>
      </c>
      <c r="CF86" s="97">
        <v>6</v>
      </c>
      <c r="CG86" s="97">
        <v>0</v>
      </c>
      <c r="CH86" s="11">
        <v>0</v>
      </c>
      <c r="CI86" s="97">
        <v>0</v>
      </c>
      <c r="CJ86" s="11">
        <v>0</v>
      </c>
      <c r="CK86" s="97">
        <v>0</v>
      </c>
      <c r="CL86" s="11">
        <v>0</v>
      </c>
      <c r="CM86" s="97">
        <v>0</v>
      </c>
      <c r="CN86" s="13">
        <v>0</v>
      </c>
      <c r="CO86" s="96">
        <v>89</v>
      </c>
      <c r="CP86" s="97">
        <v>86</v>
      </c>
      <c r="CQ86" s="97">
        <v>43</v>
      </c>
      <c r="CR86" s="11">
        <v>1</v>
      </c>
      <c r="CS86" s="97">
        <v>16</v>
      </c>
      <c r="CT86" s="11">
        <v>0</v>
      </c>
      <c r="CU86" s="97">
        <v>68</v>
      </c>
      <c r="CV86" s="11">
        <v>1</v>
      </c>
      <c r="CW86" s="97">
        <v>36</v>
      </c>
      <c r="CX86" s="13">
        <v>1</v>
      </c>
      <c r="CY86" s="96">
        <v>0</v>
      </c>
      <c r="CZ86" s="97">
        <v>3</v>
      </c>
      <c r="DA86" s="97">
        <v>0</v>
      </c>
      <c r="DB86" s="11">
        <v>0</v>
      </c>
      <c r="DC86" s="97">
        <v>0</v>
      </c>
      <c r="DD86" s="11">
        <v>0</v>
      </c>
      <c r="DE86" s="97">
        <v>1</v>
      </c>
      <c r="DF86" s="11">
        <v>0</v>
      </c>
      <c r="DG86" s="97">
        <v>0</v>
      </c>
      <c r="DH86" s="13">
        <v>0</v>
      </c>
    </row>
    <row r="87" spans="2:119" ht="24" customHeight="1" thickBot="1" x14ac:dyDescent="0.4">
      <c r="B87" s="91" t="s">
        <v>33</v>
      </c>
      <c r="C87" s="96">
        <v>31</v>
      </c>
      <c r="D87" s="97">
        <v>37</v>
      </c>
      <c r="E87" s="97">
        <v>7</v>
      </c>
      <c r="F87" s="11">
        <v>0</v>
      </c>
      <c r="G87" s="97">
        <v>3</v>
      </c>
      <c r="H87" s="11">
        <v>1</v>
      </c>
      <c r="I87" s="97">
        <v>41</v>
      </c>
      <c r="J87" s="11">
        <v>1</v>
      </c>
      <c r="K87" s="97">
        <v>15</v>
      </c>
      <c r="L87" s="12">
        <v>1</v>
      </c>
      <c r="M87" s="96">
        <v>3</v>
      </c>
      <c r="N87" s="97">
        <v>4</v>
      </c>
      <c r="O87" s="97">
        <v>2</v>
      </c>
      <c r="P87" s="11">
        <v>1</v>
      </c>
      <c r="Q87" s="97">
        <v>1</v>
      </c>
      <c r="R87" s="11">
        <v>0</v>
      </c>
      <c r="S87" s="97">
        <v>2</v>
      </c>
      <c r="T87" s="11">
        <v>0</v>
      </c>
      <c r="U87" s="97">
        <v>1</v>
      </c>
      <c r="V87" s="13">
        <v>0</v>
      </c>
      <c r="W87" s="96">
        <v>0</v>
      </c>
      <c r="X87" s="97">
        <v>0</v>
      </c>
      <c r="Y87" s="97">
        <v>0</v>
      </c>
      <c r="Z87" s="11">
        <v>0</v>
      </c>
      <c r="AA87" s="97">
        <v>0</v>
      </c>
      <c r="AB87" s="11">
        <v>0</v>
      </c>
      <c r="AC87" s="97">
        <v>9</v>
      </c>
      <c r="AD87" s="11">
        <v>0</v>
      </c>
      <c r="AE87" s="97">
        <v>0</v>
      </c>
      <c r="AF87" s="13">
        <v>0</v>
      </c>
      <c r="AG87" s="96">
        <v>2</v>
      </c>
      <c r="AH87" s="97">
        <v>5</v>
      </c>
      <c r="AI87" s="97">
        <v>2</v>
      </c>
      <c r="AJ87" s="11">
        <v>0</v>
      </c>
      <c r="AK87" s="97">
        <v>2</v>
      </c>
      <c r="AL87" s="11">
        <v>0</v>
      </c>
      <c r="AM87" s="97">
        <v>3</v>
      </c>
      <c r="AN87" s="11">
        <v>0</v>
      </c>
      <c r="AO87" s="97">
        <v>0</v>
      </c>
      <c r="AP87" s="13">
        <v>0</v>
      </c>
      <c r="AQ87" s="96">
        <v>2</v>
      </c>
      <c r="AR87" s="97">
        <v>3</v>
      </c>
      <c r="AS87" s="97">
        <v>2</v>
      </c>
      <c r="AT87" s="11">
        <v>0</v>
      </c>
      <c r="AU87" s="97">
        <v>1</v>
      </c>
      <c r="AV87" s="11">
        <v>0</v>
      </c>
      <c r="AW87" s="97">
        <v>1</v>
      </c>
      <c r="AX87" s="11">
        <v>0</v>
      </c>
      <c r="AY87" s="97">
        <v>1</v>
      </c>
      <c r="AZ87" s="13">
        <v>0</v>
      </c>
      <c r="BA87" s="96">
        <v>3</v>
      </c>
      <c r="BB87" s="97">
        <v>2</v>
      </c>
      <c r="BC87" s="97">
        <v>1</v>
      </c>
      <c r="BD87" s="11">
        <v>0</v>
      </c>
      <c r="BE87" s="97">
        <v>0</v>
      </c>
      <c r="BF87" s="11">
        <v>0</v>
      </c>
      <c r="BG87" s="97">
        <v>1</v>
      </c>
      <c r="BH87" s="11">
        <v>0</v>
      </c>
      <c r="BI87" s="97">
        <v>2</v>
      </c>
      <c r="BJ87" s="13">
        <v>0</v>
      </c>
      <c r="BK87" s="96">
        <v>0</v>
      </c>
      <c r="BL87" s="97">
        <v>0</v>
      </c>
      <c r="BM87" s="97">
        <v>0</v>
      </c>
      <c r="BN87" s="11">
        <v>0</v>
      </c>
      <c r="BO87" s="97">
        <v>0</v>
      </c>
      <c r="BP87" s="11">
        <v>0</v>
      </c>
      <c r="BQ87" s="97">
        <v>0</v>
      </c>
      <c r="BR87" s="11">
        <v>0</v>
      </c>
      <c r="BS87" s="97">
        <v>0</v>
      </c>
      <c r="BT87" s="13">
        <v>0</v>
      </c>
      <c r="BU87" s="96">
        <v>0</v>
      </c>
      <c r="BV87" s="97">
        <v>0</v>
      </c>
      <c r="BW87" s="97">
        <v>0</v>
      </c>
      <c r="BX87" s="11">
        <v>0</v>
      </c>
      <c r="BY87" s="97">
        <v>0</v>
      </c>
      <c r="BZ87" s="11">
        <v>0</v>
      </c>
      <c r="CA87" s="97">
        <v>0</v>
      </c>
      <c r="CB87" s="11">
        <v>0</v>
      </c>
      <c r="CC87" s="97">
        <v>0</v>
      </c>
      <c r="CD87" s="13">
        <v>0</v>
      </c>
      <c r="CE87" s="96">
        <v>3</v>
      </c>
      <c r="CF87" s="97">
        <v>7</v>
      </c>
      <c r="CG87" s="97">
        <v>0</v>
      </c>
      <c r="CH87" s="11">
        <v>0</v>
      </c>
      <c r="CI87" s="97">
        <v>0</v>
      </c>
      <c r="CJ87" s="11">
        <v>0</v>
      </c>
      <c r="CK87" s="97">
        <v>0</v>
      </c>
      <c r="CL87" s="11">
        <v>0</v>
      </c>
      <c r="CM87" s="97">
        <v>0</v>
      </c>
      <c r="CN87" s="13">
        <v>0</v>
      </c>
      <c r="CO87" s="96">
        <v>101</v>
      </c>
      <c r="CP87" s="97">
        <v>112</v>
      </c>
      <c r="CQ87" s="97">
        <v>37</v>
      </c>
      <c r="CR87" s="11">
        <v>1</v>
      </c>
      <c r="CS87" s="97">
        <v>11</v>
      </c>
      <c r="CT87" s="11">
        <v>1</v>
      </c>
      <c r="CU87" s="97">
        <v>87</v>
      </c>
      <c r="CV87" s="11">
        <v>2</v>
      </c>
      <c r="CW87" s="97">
        <v>32</v>
      </c>
      <c r="CX87" s="13">
        <v>1</v>
      </c>
      <c r="CY87" s="96">
        <v>1</v>
      </c>
      <c r="CZ87" s="97">
        <v>0</v>
      </c>
      <c r="DA87" s="97">
        <v>0</v>
      </c>
      <c r="DB87" s="11">
        <v>0</v>
      </c>
      <c r="DC87" s="97">
        <v>0</v>
      </c>
      <c r="DD87" s="11">
        <v>0</v>
      </c>
      <c r="DE87" s="97">
        <v>1</v>
      </c>
      <c r="DF87" s="11">
        <v>0</v>
      </c>
      <c r="DG87" s="97">
        <v>0</v>
      </c>
      <c r="DH87" s="13">
        <v>0</v>
      </c>
    </row>
    <row r="88" spans="2:119" ht="24" customHeight="1" thickBot="1" x14ac:dyDescent="0.4">
      <c r="B88" s="91" t="s">
        <v>34</v>
      </c>
      <c r="C88" s="96">
        <v>22</v>
      </c>
      <c r="D88" s="97">
        <v>32</v>
      </c>
      <c r="E88" s="97">
        <v>5</v>
      </c>
      <c r="F88" s="11">
        <v>1</v>
      </c>
      <c r="G88" s="97">
        <v>1</v>
      </c>
      <c r="H88" s="11">
        <v>0</v>
      </c>
      <c r="I88" s="97">
        <v>30</v>
      </c>
      <c r="J88" s="11">
        <v>2</v>
      </c>
      <c r="K88" s="97">
        <v>9</v>
      </c>
      <c r="L88" s="12">
        <v>1</v>
      </c>
      <c r="M88" s="96">
        <v>1</v>
      </c>
      <c r="N88" s="97">
        <v>2</v>
      </c>
      <c r="O88" s="97">
        <v>3</v>
      </c>
      <c r="P88" s="11">
        <v>0</v>
      </c>
      <c r="Q88" s="97">
        <v>0</v>
      </c>
      <c r="R88" s="11">
        <v>0</v>
      </c>
      <c r="S88" s="97">
        <v>1</v>
      </c>
      <c r="T88" s="11">
        <v>0</v>
      </c>
      <c r="U88" s="97">
        <v>2</v>
      </c>
      <c r="V88" s="13">
        <v>0</v>
      </c>
      <c r="W88" s="96">
        <v>0</v>
      </c>
      <c r="X88" s="97">
        <v>0</v>
      </c>
      <c r="Y88" s="97">
        <v>0</v>
      </c>
      <c r="Z88" s="11">
        <v>0</v>
      </c>
      <c r="AA88" s="97">
        <v>0</v>
      </c>
      <c r="AB88" s="11">
        <v>0</v>
      </c>
      <c r="AC88" s="97">
        <v>5</v>
      </c>
      <c r="AD88" s="11">
        <v>0</v>
      </c>
      <c r="AE88" s="97">
        <v>0</v>
      </c>
      <c r="AF88" s="13">
        <v>0</v>
      </c>
      <c r="AG88" s="96">
        <v>2</v>
      </c>
      <c r="AH88" s="97">
        <v>3</v>
      </c>
      <c r="AI88" s="97">
        <v>1</v>
      </c>
      <c r="AJ88" s="11">
        <v>0</v>
      </c>
      <c r="AK88" s="97">
        <v>0</v>
      </c>
      <c r="AL88" s="11">
        <v>0</v>
      </c>
      <c r="AM88" s="97">
        <v>3</v>
      </c>
      <c r="AN88" s="11">
        <v>0</v>
      </c>
      <c r="AO88" s="97">
        <v>1</v>
      </c>
      <c r="AP88" s="13">
        <v>0</v>
      </c>
      <c r="AQ88" s="96">
        <v>1</v>
      </c>
      <c r="AR88" s="97">
        <v>2</v>
      </c>
      <c r="AS88" s="97">
        <v>0</v>
      </c>
      <c r="AT88" s="11">
        <v>0</v>
      </c>
      <c r="AU88" s="97">
        <v>0</v>
      </c>
      <c r="AV88" s="11">
        <v>0</v>
      </c>
      <c r="AW88" s="97">
        <v>0</v>
      </c>
      <c r="AX88" s="11">
        <v>0</v>
      </c>
      <c r="AY88" s="97">
        <v>1</v>
      </c>
      <c r="AZ88" s="13">
        <v>0</v>
      </c>
      <c r="BA88" s="96">
        <v>1</v>
      </c>
      <c r="BB88" s="97">
        <v>3</v>
      </c>
      <c r="BC88" s="97">
        <v>0</v>
      </c>
      <c r="BD88" s="11">
        <v>0</v>
      </c>
      <c r="BE88" s="97">
        <v>0</v>
      </c>
      <c r="BF88" s="11">
        <v>0</v>
      </c>
      <c r="BG88" s="97">
        <v>0</v>
      </c>
      <c r="BH88" s="11">
        <v>0</v>
      </c>
      <c r="BI88" s="97">
        <v>1</v>
      </c>
      <c r="BJ88" s="13">
        <v>0</v>
      </c>
      <c r="BK88" s="96">
        <v>0</v>
      </c>
      <c r="BL88" s="97">
        <v>0</v>
      </c>
      <c r="BM88" s="97">
        <v>0</v>
      </c>
      <c r="BN88" s="11">
        <v>0</v>
      </c>
      <c r="BO88" s="97">
        <v>0</v>
      </c>
      <c r="BP88" s="11">
        <v>0</v>
      </c>
      <c r="BQ88" s="97">
        <v>0</v>
      </c>
      <c r="BR88" s="11">
        <v>0</v>
      </c>
      <c r="BS88" s="97">
        <v>0</v>
      </c>
      <c r="BT88" s="13">
        <v>0</v>
      </c>
      <c r="BU88" s="96">
        <v>0</v>
      </c>
      <c r="BV88" s="97">
        <v>0</v>
      </c>
      <c r="BW88" s="97">
        <v>0</v>
      </c>
      <c r="BX88" s="11">
        <v>0</v>
      </c>
      <c r="BY88" s="97">
        <v>0</v>
      </c>
      <c r="BZ88" s="11">
        <v>0</v>
      </c>
      <c r="CA88" s="97">
        <v>0</v>
      </c>
      <c r="CB88" s="11">
        <v>0</v>
      </c>
      <c r="CC88" s="97">
        <v>0</v>
      </c>
      <c r="CD88" s="13">
        <v>0</v>
      </c>
      <c r="CE88" s="96">
        <v>4</v>
      </c>
      <c r="CF88" s="97">
        <v>5</v>
      </c>
      <c r="CG88" s="97">
        <v>0</v>
      </c>
      <c r="CH88" s="11">
        <v>0</v>
      </c>
      <c r="CI88" s="97">
        <v>0</v>
      </c>
      <c r="CJ88" s="11">
        <v>0</v>
      </c>
      <c r="CK88" s="97">
        <v>0</v>
      </c>
      <c r="CL88" s="11">
        <v>0</v>
      </c>
      <c r="CM88" s="97">
        <v>0</v>
      </c>
      <c r="CN88" s="13">
        <v>0</v>
      </c>
      <c r="CO88" s="96">
        <v>93</v>
      </c>
      <c r="CP88" s="97">
        <v>119</v>
      </c>
      <c r="CQ88" s="97">
        <v>29</v>
      </c>
      <c r="CR88" s="11">
        <v>1</v>
      </c>
      <c r="CS88" s="97">
        <v>8</v>
      </c>
      <c r="CT88" s="11">
        <v>0</v>
      </c>
      <c r="CU88" s="97">
        <v>79</v>
      </c>
      <c r="CV88" s="11">
        <v>1</v>
      </c>
      <c r="CW88" s="97">
        <v>35</v>
      </c>
      <c r="CX88" s="13">
        <v>0</v>
      </c>
      <c r="CY88" s="96">
        <v>1</v>
      </c>
      <c r="CZ88" s="97">
        <v>2</v>
      </c>
      <c r="DA88" s="97">
        <v>0</v>
      </c>
      <c r="DB88" s="11">
        <v>0</v>
      </c>
      <c r="DC88" s="97">
        <v>0</v>
      </c>
      <c r="DD88" s="11">
        <v>0</v>
      </c>
      <c r="DE88" s="97">
        <v>0</v>
      </c>
      <c r="DF88" s="11">
        <v>0</v>
      </c>
      <c r="DG88" s="97">
        <v>0</v>
      </c>
      <c r="DH88" s="13">
        <v>0</v>
      </c>
    </row>
    <row r="89" spans="2:119" ht="24" customHeight="1" thickBot="1" x14ac:dyDescent="0.4">
      <c r="B89" s="91" t="s">
        <v>35</v>
      </c>
      <c r="C89" s="94">
        <v>14</v>
      </c>
      <c r="D89" s="95">
        <v>18</v>
      </c>
      <c r="E89" s="95">
        <v>7</v>
      </c>
      <c r="F89" s="14">
        <v>1</v>
      </c>
      <c r="G89" s="95">
        <v>1</v>
      </c>
      <c r="H89" s="14">
        <v>0</v>
      </c>
      <c r="I89" s="95">
        <v>24</v>
      </c>
      <c r="J89" s="14">
        <v>0</v>
      </c>
      <c r="K89" s="95">
        <v>4</v>
      </c>
      <c r="L89" s="15">
        <v>0</v>
      </c>
      <c r="M89" s="94">
        <v>1</v>
      </c>
      <c r="N89" s="95">
        <v>5</v>
      </c>
      <c r="O89" s="95">
        <v>1</v>
      </c>
      <c r="P89" s="14">
        <v>1</v>
      </c>
      <c r="Q89" s="95">
        <v>0</v>
      </c>
      <c r="R89" s="14">
        <v>0</v>
      </c>
      <c r="S89" s="95">
        <v>1</v>
      </c>
      <c r="T89" s="14">
        <v>0</v>
      </c>
      <c r="U89" s="95">
        <v>1</v>
      </c>
      <c r="V89" s="16">
        <v>0</v>
      </c>
      <c r="W89" s="94">
        <v>0</v>
      </c>
      <c r="X89" s="95">
        <v>0</v>
      </c>
      <c r="Y89" s="95">
        <v>0</v>
      </c>
      <c r="Z89" s="14">
        <v>0</v>
      </c>
      <c r="AA89" s="95">
        <v>0</v>
      </c>
      <c r="AB89" s="14">
        <v>0</v>
      </c>
      <c r="AC89" s="95">
        <v>3</v>
      </c>
      <c r="AD89" s="14">
        <v>0</v>
      </c>
      <c r="AE89" s="95">
        <v>0</v>
      </c>
      <c r="AF89" s="16">
        <v>0</v>
      </c>
      <c r="AG89" s="94">
        <v>4</v>
      </c>
      <c r="AH89" s="95">
        <v>4</v>
      </c>
      <c r="AI89" s="95">
        <v>0</v>
      </c>
      <c r="AJ89" s="14">
        <v>0</v>
      </c>
      <c r="AK89" s="95">
        <v>0</v>
      </c>
      <c r="AL89" s="14">
        <v>0</v>
      </c>
      <c r="AM89" s="95">
        <v>4</v>
      </c>
      <c r="AN89" s="14">
        <v>0</v>
      </c>
      <c r="AO89" s="95">
        <v>2</v>
      </c>
      <c r="AP89" s="16">
        <v>0</v>
      </c>
      <c r="AQ89" s="94">
        <v>0</v>
      </c>
      <c r="AR89" s="95">
        <v>2</v>
      </c>
      <c r="AS89" s="95">
        <v>1</v>
      </c>
      <c r="AT89" s="14">
        <v>0</v>
      </c>
      <c r="AU89" s="95">
        <v>0</v>
      </c>
      <c r="AV89" s="14">
        <v>0</v>
      </c>
      <c r="AW89" s="95">
        <v>0</v>
      </c>
      <c r="AX89" s="14">
        <v>0</v>
      </c>
      <c r="AY89" s="95">
        <v>0</v>
      </c>
      <c r="AZ89" s="16">
        <v>0</v>
      </c>
      <c r="BA89" s="94">
        <v>2</v>
      </c>
      <c r="BB89" s="95">
        <v>1</v>
      </c>
      <c r="BC89" s="95">
        <v>0</v>
      </c>
      <c r="BD89" s="14">
        <v>0</v>
      </c>
      <c r="BE89" s="95">
        <v>0</v>
      </c>
      <c r="BF89" s="14">
        <v>0</v>
      </c>
      <c r="BG89" s="95">
        <v>1</v>
      </c>
      <c r="BH89" s="14">
        <v>0</v>
      </c>
      <c r="BI89" s="95">
        <v>0</v>
      </c>
      <c r="BJ89" s="16">
        <v>0</v>
      </c>
      <c r="BK89" s="94">
        <v>0</v>
      </c>
      <c r="BL89" s="95">
        <v>0</v>
      </c>
      <c r="BM89" s="95">
        <v>0</v>
      </c>
      <c r="BN89" s="14">
        <v>0</v>
      </c>
      <c r="BO89" s="95">
        <v>0</v>
      </c>
      <c r="BP89" s="14">
        <v>0</v>
      </c>
      <c r="BQ89" s="95">
        <v>0</v>
      </c>
      <c r="BR89" s="14">
        <v>0</v>
      </c>
      <c r="BS89" s="95">
        <v>0</v>
      </c>
      <c r="BT89" s="16">
        <v>0</v>
      </c>
      <c r="BU89" s="94">
        <v>0</v>
      </c>
      <c r="BV89" s="95">
        <v>0</v>
      </c>
      <c r="BW89" s="95">
        <v>0</v>
      </c>
      <c r="BX89" s="14">
        <v>0</v>
      </c>
      <c r="BY89" s="95">
        <v>0</v>
      </c>
      <c r="BZ89" s="14">
        <v>0</v>
      </c>
      <c r="CA89" s="95">
        <v>0</v>
      </c>
      <c r="CB89" s="14">
        <v>0</v>
      </c>
      <c r="CC89" s="95">
        <v>0</v>
      </c>
      <c r="CD89" s="16">
        <v>0</v>
      </c>
      <c r="CE89" s="94">
        <v>3</v>
      </c>
      <c r="CF89" s="95">
        <v>4</v>
      </c>
      <c r="CG89" s="95">
        <v>0</v>
      </c>
      <c r="CH89" s="14">
        <v>0</v>
      </c>
      <c r="CI89" s="95">
        <v>0</v>
      </c>
      <c r="CJ89" s="14">
        <v>0</v>
      </c>
      <c r="CK89" s="95">
        <v>0</v>
      </c>
      <c r="CL89" s="14">
        <v>0</v>
      </c>
      <c r="CM89" s="95">
        <v>0</v>
      </c>
      <c r="CN89" s="16">
        <v>0</v>
      </c>
      <c r="CO89" s="94">
        <v>76</v>
      </c>
      <c r="CP89" s="95">
        <v>86</v>
      </c>
      <c r="CQ89" s="95">
        <v>35</v>
      </c>
      <c r="CR89" s="14">
        <v>0</v>
      </c>
      <c r="CS89" s="95">
        <v>5</v>
      </c>
      <c r="CT89" s="14">
        <v>0</v>
      </c>
      <c r="CU89" s="95">
        <v>67</v>
      </c>
      <c r="CV89" s="14">
        <v>0</v>
      </c>
      <c r="CW89" s="95">
        <v>27</v>
      </c>
      <c r="CX89" s="16">
        <v>0</v>
      </c>
      <c r="CY89" s="94">
        <v>0</v>
      </c>
      <c r="CZ89" s="95">
        <v>0</v>
      </c>
      <c r="DA89" s="95">
        <v>0</v>
      </c>
      <c r="DB89" s="14">
        <v>0</v>
      </c>
      <c r="DC89" s="95">
        <v>0</v>
      </c>
      <c r="DD89" s="14">
        <v>0</v>
      </c>
      <c r="DE89" s="95">
        <v>0</v>
      </c>
      <c r="DF89" s="14">
        <v>0</v>
      </c>
      <c r="DG89" s="95">
        <v>0</v>
      </c>
      <c r="DH89" s="16">
        <v>0</v>
      </c>
    </row>
    <row r="90" spans="2:119" ht="24" customHeight="1" thickBot="1" x14ac:dyDescent="0.4">
      <c r="B90" s="35">
        <f>SUM(C90:DH90)</f>
        <v>9107</v>
      </c>
      <c r="C90" s="193">
        <f>SUM(C68:L89)</f>
        <v>1845</v>
      </c>
      <c r="D90" s="194"/>
      <c r="E90" s="194"/>
      <c r="F90" s="194"/>
      <c r="G90" s="194"/>
      <c r="H90" s="194"/>
      <c r="I90" s="194"/>
      <c r="J90" s="194"/>
      <c r="K90" s="194"/>
      <c r="L90" s="195"/>
      <c r="M90" s="193">
        <f>SUM(M68:V89)</f>
        <v>174</v>
      </c>
      <c r="N90" s="194"/>
      <c r="O90" s="194"/>
      <c r="P90" s="194"/>
      <c r="Q90" s="194"/>
      <c r="R90" s="194"/>
      <c r="S90" s="194"/>
      <c r="T90" s="194"/>
      <c r="U90" s="194"/>
      <c r="V90" s="195"/>
      <c r="W90" s="193">
        <f>SUM(W68:AF89)</f>
        <v>169</v>
      </c>
      <c r="X90" s="194"/>
      <c r="Y90" s="194"/>
      <c r="Z90" s="194"/>
      <c r="AA90" s="194"/>
      <c r="AB90" s="194"/>
      <c r="AC90" s="194"/>
      <c r="AD90" s="194"/>
      <c r="AE90" s="194"/>
      <c r="AF90" s="195"/>
      <c r="AG90" s="193">
        <f>SUM(AG68:AP89)</f>
        <v>174</v>
      </c>
      <c r="AH90" s="194"/>
      <c r="AI90" s="194"/>
      <c r="AJ90" s="194"/>
      <c r="AK90" s="194"/>
      <c r="AL90" s="194"/>
      <c r="AM90" s="194"/>
      <c r="AN90" s="194"/>
      <c r="AO90" s="194"/>
      <c r="AP90" s="195"/>
      <c r="AQ90" s="193">
        <f>SUM(AQ68:AZ89)</f>
        <v>116</v>
      </c>
      <c r="AR90" s="194"/>
      <c r="AS90" s="194"/>
      <c r="AT90" s="194"/>
      <c r="AU90" s="194"/>
      <c r="AV90" s="194"/>
      <c r="AW90" s="194"/>
      <c r="AX90" s="194"/>
      <c r="AY90" s="194"/>
      <c r="AZ90" s="195"/>
      <c r="BA90" s="193">
        <f>SUM(BA68:BJ89)</f>
        <v>112</v>
      </c>
      <c r="BB90" s="194"/>
      <c r="BC90" s="194"/>
      <c r="BD90" s="194"/>
      <c r="BE90" s="194"/>
      <c r="BF90" s="194"/>
      <c r="BG90" s="194"/>
      <c r="BH90" s="194"/>
      <c r="BI90" s="194"/>
      <c r="BJ90" s="195"/>
      <c r="BK90" s="193">
        <f>SUM(BK68:BT89)</f>
        <v>7</v>
      </c>
      <c r="BL90" s="194"/>
      <c r="BM90" s="194"/>
      <c r="BN90" s="194"/>
      <c r="BO90" s="194"/>
      <c r="BP90" s="194"/>
      <c r="BQ90" s="194"/>
      <c r="BR90" s="194"/>
      <c r="BS90" s="194"/>
      <c r="BT90" s="195"/>
      <c r="BU90" s="193">
        <f>SUM(BU68:CD89)</f>
        <v>0</v>
      </c>
      <c r="BV90" s="194"/>
      <c r="BW90" s="194"/>
      <c r="BX90" s="194"/>
      <c r="BY90" s="194"/>
      <c r="BZ90" s="194"/>
      <c r="CA90" s="194"/>
      <c r="CB90" s="194"/>
      <c r="CC90" s="194"/>
      <c r="CD90" s="195"/>
      <c r="CE90" s="193">
        <f>SUM(CE68:CN89)</f>
        <v>145</v>
      </c>
      <c r="CF90" s="194"/>
      <c r="CG90" s="194"/>
      <c r="CH90" s="194"/>
      <c r="CI90" s="194"/>
      <c r="CJ90" s="194"/>
      <c r="CK90" s="194"/>
      <c r="CL90" s="194"/>
      <c r="CM90" s="194"/>
      <c r="CN90" s="195"/>
      <c r="CO90" s="193">
        <f>SUM(CO68:CX89)</f>
        <v>6313</v>
      </c>
      <c r="CP90" s="194"/>
      <c r="CQ90" s="194"/>
      <c r="CR90" s="194"/>
      <c r="CS90" s="194"/>
      <c r="CT90" s="194"/>
      <c r="CU90" s="194"/>
      <c r="CV90" s="194"/>
      <c r="CW90" s="194"/>
      <c r="CX90" s="195"/>
      <c r="CY90" s="193">
        <f>SUM(CY68:DH89)</f>
        <v>52</v>
      </c>
      <c r="CZ90" s="194"/>
      <c r="DA90" s="194"/>
      <c r="DB90" s="194"/>
      <c r="DC90" s="194"/>
      <c r="DD90" s="194"/>
      <c r="DE90" s="194"/>
      <c r="DF90" s="194"/>
      <c r="DG90" s="194"/>
      <c r="DH90" s="195"/>
    </row>
    <row r="91" spans="2:119" ht="15" thickBot="1" x14ac:dyDescent="0.4"/>
    <row r="92" spans="2:119" ht="15" thickBot="1" x14ac:dyDescent="0.4">
      <c r="C92" s="218" t="s">
        <v>83</v>
      </c>
      <c r="D92" s="219"/>
      <c r="E92" s="219"/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19"/>
      <c r="AF92" s="219"/>
      <c r="AG92" s="219"/>
      <c r="AH92" s="219"/>
      <c r="AI92" s="219"/>
      <c r="AJ92" s="219"/>
      <c r="AK92" s="219"/>
      <c r="AL92" s="219"/>
      <c r="AM92" s="219"/>
      <c r="AN92" s="219"/>
      <c r="AO92" s="219"/>
      <c r="AP92" s="220"/>
    </row>
    <row r="93" spans="2:119" ht="15" thickBot="1" x14ac:dyDescent="0.4">
      <c r="C93" s="221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2"/>
      <c r="AF93" s="222"/>
      <c r="AG93" s="222"/>
      <c r="AH93" s="222"/>
      <c r="AI93" s="222"/>
      <c r="AJ93" s="222"/>
      <c r="AK93" s="222"/>
      <c r="AL93" s="222"/>
      <c r="AM93" s="222"/>
      <c r="AN93" s="222"/>
      <c r="AO93" s="222"/>
      <c r="AP93" s="223"/>
      <c r="AT93" s="224" t="s">
        <v>79</v>
      </c>
      <c r="AU93" s="225"/>
      <c r="AV93" s="225"/>
      <c r="AW93" s="225"/>
      <c r="AX93" s="225"/>
      <c r="AY93" s="225"/>
      <c r="AZ93" s="225"/>
      <c r="BA93" s="225"/>
      <c r="BB93" s="225"/>
      <c r="BC93" s="225"/>
      <c r="BD93" s="225"/>
      <c r="BE93" s="225"/>
      <c r="BF93" s="225"/>
      <c r="BG93" s="225"/>
      <c r="BH93" s="225"/>
      <c r="BI93" s="226"/>
    </row>
    <row r="94" spans="2:119" ht="15" thickBot="1" x14ac:dyDescent="0.4">
      <c r="B94" s="146" t="s">
        <v>44</v>
      </c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8"/>
      <c r="AT94" s="227"/>
      <c r="AU94" s="228"/>
      <c r="AV94" s="228"/>
      <c r="AW94" s="228"/>
      <c r="AX94" s="228"/>
      <c r="AY94" s="228"/>
      <c r="AZ94" s="228"/>
      <c r="BA94" s="228"/>
      <c r="BB94" s="228"/>
      <c r="BC94" s="228"/>
      <c r="BD94" s="228"/>
      <c r="BE94" s="228"/>
      <c r="BF94" s="228"/>
      <c r="BG94" s="228"/>
      <c r="BH94" s="228"/>
      <c r="BI94" s="229"/>
    </row>
    <row r="95" spans="2:119" x14ac:dyDescent="0.35">
      <c r="B95" s="176" t="s">
        <v>11</v>
      </c>
      <c r="C95" s="178" t="s">
        <v>36</v>
      </c>
      <c r="D95" s="179"/>
      <c r="E95" s="179"/>
      <c r="F95" s="179"/>
      <c r="G95" s="180"/>
      <c r="H95" s="178" t="s">
        <v>37</v>
      </c>
      <c r="I95" s="179"/>
      <c r="J95" s="179"/>
      <c r="K95" s="179"/>
      <c r="L95" s="179"/>
      <c r="M95" s="170" t="s">
        <v>38</v>
      </c>
      <c r="N95" s="171"/>
      <c r="O95" s="171"/>
      <c r="P95" s="171"/>
      <c r="Q95" s="172"/>
      <c r="R95" s="178" t="s">
        <v>39</v>
      </c>
      <c r="S95" s="179"/>
      <c r="T95" s="179"/>
      <c r="U95" s="179"/>
      <c r="V95" s="180"/>
      <c r="W95" s="178" t="s">
        <v>40</v>
      </c>
      <c r="X95" s="179"/>
      <c r="Y95" s="179"/>
      <c r="Z95" s="179"/>
      <c r="AA95" s="180"/>
      <c r="AB95" s="178" t="s">
        <v>41</v>
      </c>
      <c r="AC95" s="179"/>
      <c r="AD95" s="179"/>
      <c r="AE95" s="179"/>
      <c r="AF95" s="180"/>
      <c r="AG95" s="178" t="s">
        <v>42</v>
      </c>
      <c r="AH95" s="179"/>
      <c r="AI95" s="179"/>
      <c r="AJ95" s="179"/>
      <c r="AK95" s="180"/>
      <c r="AL95" s="178" t="s">
        <v>43</v>
      </c>
      <c r="AM95" s="179"/>
      <c r="AN95" s="179"/>
      <c r="AO95" s="179"/>
      <c r="AP95" s="180"/>
    </row>
    <row r="96" spans="2:119" ht="15" thickBot="1" x14ac:dyDescent="0.4">
      <c r="B96" s="177"/>
      <c r="C96" s="181"/>
      <c r="D96" s="182"/>
      <c r="E96" s="182"/>
      <c r="F96" s="182"/>
      <c r="G96" s="183"/>
      <c r="H96" s="181"/>
      <c r="I96" s="182"/>
      <c r="J96" s="182"/>
      <c r="K96" s="182"/>
      <c r="L96" s="182"/>
      <c r="M96" s="184"/>
      <c r="N96" s="185"/>
      <c r="O96" s="185"/>
      <c r="P96" s="185"/>
      <c r="Q96" s="186"/>
      <c r="R96" s="181"/>
      <c r="S96" s="182"/>
      <c r="T96" s="182"/>
      <c r="U96" s="182"/>
      <c r="V96" s="183"/>
      <c r="W96" s="181"/>
      <c r="X96" s="182"/>
      <c r="Y96" s="182"/>
      <c r="Z96" s="182"/>
      <c r="AA96" s="183"/>
      <c r="AB96" s="181"/>
      <c r="AC96" s="182"/>
      <c r="AD96" s="182"/>
      <c r="AE96" s="182"/>
      <c r="AF96" s="183"/>
      <c r="AG96" s="181"/>
      <c r="AH96" s="182"/>
      <c r="AI96" s="182"/>
      <c r="AJ96" s="182"/>
      <c r="AK96" s="183"/>
      <c r="AL96" s="187"/>
      <c r="AM96" s="188"/>
      <c r="AN96" s="188"/>
      <c r="AO96" s="188"/>
      <c r="AP96" s="189"/>
    </row>
    <row r="97" spans="2:42" ht="26.5" customHeight="1" thickBot="1" x14ac:dyDescent="0.4">
      <c r="B97" s="7" t="s">
        <v>14</v>
      </c>
      <c r="C97" s="170">
        <v>5</v>
      </c>
      <c r="D97" s="171"/>
      <c r="E97" s="171"/>
      <c r="F97" s="171"/>
      <c r="G97" s="172"/>
      <c r="H97" s="170">
        <v>3</v>
      </c>
      <c r="I97" s="171"/>
      <c r="J97" s="171"/>
      <c r="K97" s="171"/>
      <c r="L97" s="172"/>
      <c r="M97" s="170">
        <v>4</v>
      </c>
      <c r="N97" s="171"/>
      <c r="O97" s="171"/>
      <c r="P97" s="171"/>
      <c r="Q97" s="172"/>
      <c r="R97" s="170">
        <v>7</v>
      </c>
      <c r="S97" s="171"/>
      <c r="T97" s="171"/>
      <c r="U97" s="171"/>
      <c r="V97" s="172"/>
      <c r="W97" s="170">
        <v>1</v>
      </c>
      <c r="X97" s="171"/>
      <c r="Y97" s="171"/>
      <c r="Z97" s="171"/>
      <c r="AA97" s="172"/>
      <c r="AB97" s="170">
        <v>4</v>
      </c>
      <c r="AC97" s="171"/>
      <c r="AD97" s="171"/>
      <c r="AE97" s="171"/>
      <c r="AF97" s="172"/>
      <c r="AG97" s="170">
        <v>3</v>
      </c>
      <c r="AH97" s="171"/>
      <c r="AI97" s="171"/>
      <c r="AJ97" s="171"/>
      <c r="AK97" s="172"/>
      <c r="AL97" s="170">
        <v>2</v>
      </c>
      <c r="AM97" s="171"/>
      <c r="AN97" s="171"/>
      <c r="AO97" s="171"/>
      <c r="AP97" s="172"/>
    </row>
    <row r="98" spans="2:42" ht="26.5" customHeight="1" thickBot="1" x14ac:dyDescent="0.4">
      <c r="B98" s="7" t="s">
        <v>15</v>
      </c>
      <c r="C98" s="164">
        <v>12</v>
      </c>
      <c r="D98" s="165"/>
      <c r="E98" s="165"/>
      <c r="F98" s="165"/>
      <c r="G98" s="166"/>
      <c r="H98" s="164">
        <v>4</v>
      </c>
      <c r="I98" s="165"/>
      <c r="J98" s="165"/>
      <c r="K98" s="165"/>
      <c r="L98" s="166"/>
      <c r="M98" s="164">
        <v>1</v>
      </c>
      <c r="N98" s="165"/>
      <c r="O98" s="165"/>
      <c r="P98" s="165"/>
      <c r="Q98" s="166"/>
      <c r="R98" s="164">
        <v>4</v>
      </c>
      <c r="S98" s="165"/>
      <c r="T98" s="165"/>
      <c r="U98" s="165"/>
      <c r="V98" s="166"/>
      <c r="W98" s="164">
        <v>2</v>
      </c>
      <c r="X98" s="165"/>
      <c r="Y98" s="165"/>
      <c r="Z98" s="165"/>
      <c r="AA98" s="166"/>
      <c r="AB98" s="164">
        <v>6</v>
      </c>
      <c r="AC98" s="165"/>
      <c r="AD98" s="165"/>
      <c r="AE98" s="165"/>
      <c r="AF98" s="166"/>
      <c r="AG98" s="164">
        <v>4</v>
      </c>
      <c r="AH98" s="165"/>
      <c r="AI98" s="165"/>
      <c r="AJ98" s="165"/>
      <c r="AK98" s="166"/>
      <c r="AL98" s="164">
        <v>5</v>
      </c>
      <c r="AM98" s="165"/>
      <c r="AN98" s="165"/>
      <c r="AO98" s="165"/>
      <c r="AP98" s="166"/>
    </row>
    <row r="99" spans="2:42" ht="26.5" customHeight="1" thickBot="1" x14ac:dyDescent="0.4">
      <c r="B99" s="7" t="s">
        <v>16</v>
      </c>
      <c r="C99" s="164">
        <v>7</v>
      </c>
      <c r="D99" s="165"/>
      <c r="E99" s="165"/>
      <c r="F99" s="165"/>
      <c r="G99" s="166"/>
      <c r="H99" s="164">
        <v>3</v>
      </c>
      <c r="I99" s="165"/>
      <c r="J99" s="165"/>
      <c r="K99" s="165"/>
      <c r="L99" s="166"/>
      <c r="M99" s="164">
        <v>3</v>
      </c>
      <c r="N99" s="165"/>
      <c r="O99" s="165"/>
      <c r="P99" s="165"/>
      <c r="Q99" s="166"/>
      <c r="R99" s="164">
        <v>2</v>
      </c>
      <c r="S99" s="165"/>
      <c r="T99" s="165"/>
      <c r="U99" s="165"/>
      <c r="V99" s="166"/>
      <c r="W99" s="164">
        <v>3</v>
      </c>
      <c r="X99" s="165"/>
      <c r="Y99" s="165"/>
      <c r="Z99" s="165"/>
      <c r="AA99" s="166"/>
      <c r="AB99" s="164">
        <v>1</v>
      </c>
      <c r="AC99" s="165"/>
      <c r="AD99" s="165"/>
      <c r="AE99" s="165"/>
      <c r="AF99" s="166"/>
      <c r="AG99" s="164">
        <v>1</v>
      </c>
      <c r="AH99" s="165"/>
      <c r="AI99" s="165"/>
      <c r="AJ99" s="165"/>
      <c r="AK99" s="166"/>
      <c r="AL99" s="164">
        <v>5</v>
      </c>
      <c r="AM99" s="165"/>
      <c r="AN99" s="165"/>
      <c r="AO99" s="165"/>
      <c r="AP99" s="166"/>
    </row>
    <row r="100" spans="2:42" ht="26.5" customHeight="1" thickBot="1" x14ac:dyDescent="0.4">
      <c r="B100" s="7" t="s">
        <v>17</v>
      </c>
      <c r="C100" s="164">
        <v>8</v>
      </c>
      <c r="D100" s="165"/>
      <c r="E100" s="165"/>
      <c r="F100" s="165"/>
      <c r="G100" s="166"/>
      <c r="H100" s="164">
        <v>5</v>
      </c>
      <c r="I100" s="165"/>
      <c r="J100" s="165"/>
      <c r="K100" s="165"/>
      <c r="L100" s="166"/>
      <c r="M100" s="164">
        <v>1</v>
      </c>
      <c r="N100" s="165"/>
      <c r="O100" s="165"/>
      <c r="P100" s="165"/>
      <c r="Q100" s="166"/>
      <c r="R100" s="164">
        <v>5</v>
      </c>
      <c r="S100" s="165"/>
      <c r="T100" s="165"/>
      <c r="U100" s="165"/>
      <c r="V100" s="166"/>
      <c r="W100" s="164">
        <v>2</v>
      </c>
      <c r="X100" s="165"/>
      <c r="Y100" s="165"/>
      <c r="Z100" s="165"/>
      <c r="AA100" s="166"/>
      <c r="AB100" s="164">
        <v>4</v>
      </c>
      <c r="AC100" s="165"/>
      <c r="AD100" s="165"/>
      <c r="AE100" s="165"/>
      <c r="AF100" s="166"/>
      <c r="AG100" s="164">
        <v>3</v>
      </c>
      <c r="AH100" s="165"/>
      <c r="AI100" s="165"/>
      <c r="AJ100" s="165"/>
      <c r="AK100" s="166"/>
      <c r="AL100" s="164">
        <v>6</v>
      </c>
      <c r="AM100" s="165"/>
      <c r="AN100" s="165"/>
      <c r="AO100" s="165"/>
      <c r="AP100" s="166"/>
    </row>
    <row r="101" spans="2:42" ht="26.5" customHeight="1" thickBot="1" x14ac:dyDescent="0.4">
      <c r="B101" s="7" t="s">
        <v>18</v>
      </c>
      <c r="C101" s="164">
        <v>3</v>
      </c>
      <c r="D101" s="165"/>
      <c r="E101" s="165"/>
      <c r="F101" s="165"/>
      <c r="G101" s="166"/>
      <c r="H101" s="164">
        <v>6</v>
      </c>
      <c r="I101" s="165"/>
      <c r="J101" s="165"/>
      <c r="K101" s="165"/>
      <c r="L101" s="166"/>
      <c r="M101" s="164">
        <v>2</v>
      </c>
      <c r="N101" s="165"/>
      <c r="O101" s="165"/>
      <c r="P101" s="165"/>
      <c r="Q101" s="166"/>
      <c r="R101" s="164">
        <v>5</v>
      </c>
      <c r="S101" s="165"/>
      <c r="T101" s="165"/>
      <c r="U101" s="165"/>
      <c r="V101" s="166"/>
      <c r="W101" s="164">
        <v>2</v>
      </c>
      <c r="X101" s="165"/>
      <c r="Y101" s="165"/>
      <c r="Z101" s="165"/>
      <c r="AA101" s="166"/>
      <c r="AB101" s="164">
        <v>0</v>
      </c>
      <c r="AC101" s="165"/>
      <c r="AD101" s="165"/>
      <c r="AE101" s="165"/>
      <c r="AF101" s="166"/>
      <c r="AG101" s="164">
        <v>3</v>
      </c>
      <c r="AH101" s="165"/>
      <c r="AI101" s="165"/>
      <c r="AJ101" s="165"/>
      <c r="AK101" s="166"/>
      <c r="AL101" s="164">
        <v>3</v>
      </c>
      <c r="AM101" s="165"/>
      <c r="AN101" s="165"/>
      <c r="AO101" s="165"/>
      <c r="AP101" s="166"/>
    </row>
    <row r="102" spans="2:42" ht="26.5" customHeight="1" thickBot="1" x14ac:dyDescent="0.4">
      <c r="B102" s="7" t="s">
        <v>19</v>
      </c>
      <c r="C102" s="164">
        <v>5</v>
      </c>
      <c r="D102" s="165"/>
      <c r="E102" s="165"/>
      <c r="F102" s="165"/>
      <c r="G102" s="166"/>
      <c r="H102" s="164">
        <v>6</v>
      </c>
      <c r="I102" s="165"/>
      <c r="J102" s="165"/>
      <c r="K102" s="165"/>
      <c r="L102" s="166"/>
      <c r="M102" s="164">
        <v>0</v>
      </c>
      <c r="N102" s="165"/>
      <c r="O102" s="165"/>
      <c r="P102" s="165"/>
      <c r="Q102" s="166"/>
      <c r="R102" s="164">
        <v>5</v>
      </c>
      <c r="S102" s="165"/>
      <c r="T102" s="165"/>
      <c r="U102" s="165"/>
      <c r="V102" s="166"/>
      <c r="W102" s="164">
        <v>4</v>
      </c>
      <c r="X102" s="165"/>
      <c r="Y102" s="165"/>
      <c r="Z102" s="165"/>
      <c r="AA102" s="166"/>
      <c r="AB102" s="164">
        <v>8</v>
      </c>
      <c r="AC102" s="165"/>
      <c r="AD102" s="165"/>
      <c r="AE102" s="165"/>
      <c r="AF102" s="166"/>
      <c r="AG102" s="164">
        <v>3</v>
      </c>
      <c r="AH102" s="165"/>
      <c r="AI102" s="165"/>
      <c r="AJ102" s="165"/>
      <c r="AK102" s="166"/>
      <c r="AL102" s="164">
        <v>5</v>
      </c>
      <c r="AM102" s="165"/>
      <c r="AN102" s="165"/>
      <c r="AO102" s="165"/>
      <c r="AP102" s="166"/>
    </row>
    <row r="103" spans="2:42" ht="26.5" customHeight="1" thickBot="1" x14ac:dyDescent="0.4">
      <c r="B103" s="7" t="s">
        <v>20</v>
      </c>
      <c r="C103" s="164">
        <v>5</v>
      </c>
      <c r="D103" s="165"/>
      <c r="E103" s="165"/>
      <c r="F103" s="165"/>
      <c r="G103" s="166"/>
      <c r="H103" s="164">
        <v>5</v>
      </c>
      <c r="I103" s="165"/>
      <c r="J103" s="165"/>
      <c r="K103" s="165"/>
      <c r="L103" s="166"/>
      <c r="M103" s="164">
        <v>3</v>
      </c>
      <c r="N103" s="165"/>
      <c r="O103" s="165"/>
      <c r="P103" s="165"/>
      <c r="Q103" s="166"/>
      <c r="R103" s="164">
        <v>1</v>
      </c>
      <c r="S103" s="165"/>
      <c r="T103" s="165"/>
      <c r="U103" s="165"/>
      <c r="V103" s="166"/>
      <c r="W103" s="164">
        <v>1</v>
      </c>
      <c r="X103" s="165"/>
      <c r="Y103" s="165"/>
      <c r="Z103" s="165"/>
      <c r="AA103" s="166"/>
      <c r="AB103" s="164">
        <v>3</v>
      </c>
      <c r="AC103" s="165"/>
      <c r="AD103" s="165"/>
      <c r="AE103" s="165"/>
      <c r="AF103" s="166"/>
      <c r="AG103" s="164">
        <v>5</v>
      </c>
      <c r="AH103" s="165"/>
      <c r="AI103" s="165"/>
      <c r="AJ103" s="165"/>
      <c r="AK103" s="166"/>
      <c r="AL103" s="164">
        <v>2</v>
      </c>
      <c r="AM103" s="165"/>
      <c r="AN103" s="165"/>
      <c r="AO103" s="165"/>
      <c r="AP103" s="166"/>
    </row>
    <row r="104" spans="2:42" ht="26.5" customHeight="1" thickBot="1" x14ac:dyDescent="0.4">
      <c r="B104" s="7" t="s">
        <v>21</v>
      </c>
      <c r="C104" s="164">
        <v>0</v>
      </c>
      <c r="D104" s="165"/>
      <c r="E104" s="165"/>
      <c r="F104" s="165"/>
      <c r="G104" s="166"/>
      <c r="H104" s="164">
        <v>5</v>
      </c>
      <c r="I104" s="165"/>
      <c r="J104" s="165"/>
      <c r="K104" s="165"/>
      <c r="L104" s="166"/>
      <c r="M104" s="164">
        <v>3</v>
      </c>
      <c r="N104" s="165"/>
      <c r="O104" s="165"/>
      <c r="P104" s="165"/>
      <c r="Q104" s="166"/>
      <c r="R104" s="164">
        <v>4</v>
      </c>
      <c r="S104" s="165"/>
      <c r="T104" s="165"/>
      <c r="U104" s="165"/>
      <c r="V104" s="166"/>
      <c r="W104" s="164">
        <v>0</v>
      </c>
      <c r="X104" s="165"/>
      <c r="Y104" s="165"/>
      <c r="Z104" s="165"/>
      <c r="AA104" s="166"/>
      <c r="AB104" s="164">
        <v>2</v>
      </c>
      <c r="AC104" s="165"/>
      <c r="AD104" s="165"/>
      <c r="AE104" s="165"/>
      <c r="AF104" s="166"/>
      <c r="AG104" s="164">
        <v>2</v>
      </c>
      <c r="AH104" s="165"/>
      <c r="AI104" s="165"/>
      <c r="AJ104" s="165"/>
      <c r="AK104" s="166"/>
      <c r="AL104" s="164">
        <v>3</v>
      </c>
      <c r="AM104" s="165"/>
      <c r="AN104" s="165"/>
      <c r="AO104" s="165"/>
      <c r="AP104" s="166"/>
    </row>
    <row r="105" spans="2:42" ht="26.5" customHeight="1" thickBot="1" x14ac:dyDescent="0.4">
      <c r="B105" s="7" t="s">
        <v>22</v>
      </c>
      <c r="C105" s="164">
        <v>2</v>
      </c>
      <c r="D105" s="165"/>
      <c r="E105" s="165"/>
      <c r="F105" s="165"/>
      <c r="G105" s="166"/>
      <c r="H105" s="164">
        <v>5</v>
      </c>
      <c r="I105" s="165"/>
      <c r="J105" s="165"/>
      <c r="K105" s="165"/>
      <c r="L105" s="166"/>
      <c r="M105" s="164">
        <v>4</v>
      </c>
      <c r="N105" s="165"/>
      <c r="O105" s="165"/>
      <c r="P105" s="165"/>
      <c r="Q105" s="166"/>
      <c r="R105" s="164">
        <v>4</v>
      </c>
      <c r="S105" s="165"/>
      <c r="T105" s="165"/>
      <c r="U105" s="165"/>
      <c r="V105" s="166"/>
      <c r="W105" s="164">
        <v>6</v>
      </c>
      <c r="X105" s="165"/>
      <c r="Y105" s="165"/>
      <c r="Z105" s="165"/>
      <c r="AA105" s="166"/>
      <c r="AB105" s="164">
        <v>4</v>
      </c>
      <c r="AC105" s="165"/>
      <c r="AD105" s="165"/>
      <c r="AE105" s="165"/>
      <c r="AF105" s="166"/>
      <c r="AG105" s="164">
        <v>4</v>
      </c>
      <c r="AH105" s="165"/>
      <c r="AI105" s="165"/>
      <c r="AJ105" s="165"/>
      <c r="AK105" s="166"/>
      <c r="AL105" s="164">
        <v>5</v>
      </c>
      <c r="AM105" s="165"/>
      <c r="AN105" s="165"/>
      <c r="AO105" s="165"/>
      <c r="AP105" s="166"/>
    </row>
    <row r="106" spans="2:42" ht="26.5" customHeight="1" thickBot="1" x14ac:dyDescent="0.4">
      <c r="B106" s="7" t="s">
        <v>23</v>
      </c>
      <c r="C106" s="164">
        <v>3</v>
      </c>
      <c r="D106" s="165"/>
      <c r="E106" s="165"/>
      <c r="F106" s="165"/>
      <c r="G106" s="166"/>
      <c r="H106" s="164">
        <v>12</v>
      </c>
      <c r="I106" s="165"/>
      <c r="J106" s="165"/>
      <c r="K106" s="165"/>
      <c r="L106" s="166"/>
      <c r="M106" s="164">
        <v>3</v>
      </c>
      <c r="N106" s="165"/>
      <c r="O106" s="165"/>
      <c r="P106" s="165"/>
      <c r="Q106" s="166"/>
      <c r="R106" s="164">
        <v>8</v>
      </c>
      <c r="S106" s="165"/>
      <c r="T106" s="165"/>
      <c r="U106" s="165"/>
      <c r="V106" s="166"/>
      <c r="W106" s="164">
        <v>1</v>
      </c>
      <c r="X106" s="165"/>
      <c r="Y106" s="165"/>
      <c r="Z106" s="165"/>
      <c r="AA106" s="166"/>
      <c r="AB106" s="164">
        <v>6</v>
      </c>
      <c r="AC106" s="165"/>
      <c r="AD106" s="165"/>
      <c r="AE106" s="165"/>
      <c r="AF106" s="166"/>
      <c r="AG106" s="164">
        <v>7</v>
      </c>
      <c r="AH106" s="165"/>
      <c r="AI106" s="165"/>
      <c r="AJ106" s="165"/>
      <c r="AK106" s="166"/>
      <c r="AL106" s="164">
        <v>2</v>
      </c>
      <c r="AM106" s="165"/>
      <c r="AN106" s="165"/>
      <c r="AO106" s="165"/>
      <c r="AP106" s="166"/>
    </row>
    <row r="107" spans="2:42" ht="26.5" customHeight="1" thickBot="1" x14ac:dyDescent="0.4">
      <c r="B107" s="7" t="s">
        <v>24</v>
      </c>
      <c r="C107" s="164">
        <v>4</v>
      </c>
      <c r="D107" s="165"/>
      <c r="E107" s="165"/>
      <c r="F107" s="165"/>
      <c r="G107" s="166"/>
      <c r="H107" s="164">
        <v>10</v>
      </c>
      <c r="I107" s="165"/>
      <c r="J107" s="165"/>
      <c r="K107" s="165"/>
      <c r="L107" s="166"/>
      <c r="M107" s="164">
        <v>1</v>
      </c>
      <c r="N107" s="165"/>
      <c r="O107" s="165"/>
      <c r="P107" s="165"/>
      <c r="Q107" s="166"/>
      <c r="R107" s="164">
        <v>10</v>
      </c>
      <c r="S107" s="165"/>
      <c r="T107" s="165"/>
      <c r="U107" s="165"/>
      <c r="V107" s="166"/>
      <c r="W107" s="164">
        <v>7</v>
      </c>
      <c r="X107" s="165"/>
      <c r="Y107" s="165"/>
      <c r="Z107" s="165"/>
      <c r="AA107" s="166"/>
      <c r="AB107" s="164">
        <v>7</v>
      </c>
      <c r="AC107" s="165"/>
      <c r="AD107" s="165"/>
      <c r="AE107" s="165"/>
      <c r="AF107" s="166"/>
      <c r="AG107" s="164">
        <v>3</v>
      </c>
      <c r="AH107" s="165"/>
      <c r="AI107" s="165"/>
      <c r="AJ107" s="165"/>
      <c r="AK107" s="166"/>
      <c r="AL107" s="164">
        <v>9</v>
      </c>
      <c r="AM107" s="165"/>
      <c r="AN107" s="165"/>
      <c r="AO107" s="165"/>
      <c r="AP107" s="166"/>
    </row>
    <row r="108" spans="2:42" ht="26.5" customHeight="1" thickBot="1" x14ac:dyDescent="0.4">
      <c r="B108" s="7" t="s">
        <v>25</v>
      </c>
      <c r="C108" s="164">
        <v>1</v>
      </c>
      <c r="D108" s="165"/>
      <c r="E108" s="165"/>
      <c r="F108" s="165"/>
      <c r="G108" s="166"/>
      <c r="H108" s="164">
        <v>2</v>
      </c>
      <c r="I108" s="165"/>
      <c r="J108" s="165"/>
      <c r="K108" s="165"/>
      <c r="L108" s="166"/>
      <c r="M108" s="164">
        <v>0</v>
      </c>
      <c r="N108" s="165"/>
      <c r="O108" s="165"/>
      <c r="P108" s="165"/>
      <c r="Q108" s="166"/>
      <c r="R108" s="164">
        <v>1</v>
      </c>
      <c r="S108" s="165"/>
      <c r="T108" s="165"/>
      <c r="U108" s="165"/>
      <c r="V108" s="166"/>
      <c r="W108" s="164">
        <v>3</v>
      </c>
      <c r="X108" s="165"/>
      <c r="Y108" s="165"/>
      <c r="Z108" s="165"/>
      <c r="AA108" s="166"/>
      <c r="AB108" s="164">
        <v>3</v>
      </c>
      <c r="AC108" s="165"/>
      <c r="AD108" s="165"/>
      <c r="AE108" s="165"/>
      <c r="AF108" s="166"/>
      <c r="AG108" s="164">
        <v>0</v>
      </c>
      <c r="AH108" s="165"/>
      <c r="AI108" s="165"/>
      <c r="AJ108" s="165"/>
      <c r="AK108" s="166"/>
      <c r="AL108" s="164">
        <v>1</v>
      </c>
      <c r="AM108" s="165"/>
      <c r="AN108" s="165"/>
      <c r="AO108" s="165"/>
      <c r="AP108" s="166"/>
    </row>
    <row r="109" spans="2:42" ht="26.5" customHeight="1" thickBot="1" x14ac:dyDescent="0.4">
      <c r="B109" s="7" t="s">
        <v>26</v>
      </c>
      <c r="C109" s="164">
        <v>3</v>
      </c>
      <c r="D109" s="165"/>
      <c r="E109" s="165"/>
      <c r="F109" s="165"/>
      <c r="G109" s="166"/>
      <c r="H109" s="164">
        <v>4</v>
      </c>
      <c r="I109" s="165"/>
      <c r="J109" s="165"/>
      <c r="K109" s="165"/>
      <c r="L109" s="166"/>
      <c r="M109" s="164">
        <v>5</v>
      </c>
      <c r="N109" s="165"/>
      <c r="O109" s="165"/>
      <c r="P109" s="165"/>
      <c r="Q109" s="166"/>
      <c r="R109" s="164">
        <v>8</v>
      </c>
      <c r="S109" s="165"/>
      <c r="T109" s="165"/>
      <c r="U109" s="165"/>
      <c r="V109" s="166"/>
      <c r="W109" s="164">
        <v>1</v>
      </c>
      <c r="X109" s="165"/>
      <c r="Y109" s="165"/>
      <c r="Z109" s="165"/>
      <c r="AA109" s="166"/>
      <c r="AB109" s="164">
        <v>9</v>
      </c>
      <c r="AC109" s="165"/>
      <c r="AD109" s="165"/>
      <c r="AE109" s="165"/>
      <c r="AF109" s="166"/>
      <c r="AG109" s="164">
        <v>7</v>
      </c>
      <c r="AH109" s="165"/>
      <c r="AI109" s="165"/>
      <c r="AJ109" s="165"/>
      <c r="AK109" s="166"/>
      <c r="AL109" s="164">
        <v>3</v>
      </c>
      <c r="AM109" s="165"/>
      <c r="AN109" s="165"/>
      <c r="AO109" s="165"/>
      <c r="AP109" s="166"/>
    </row>
    <row r="110" spans="2:42" ht="26.5" customHeight="1" thickBot="1" x14ac:dyDescent="0.4">
      <c r="B110" s="7" t="s">
        <v>27</v>
      </c>
      <c r="C110" s="164">
        <v>9</v>
      </c>
      <c r="D110" s="165"/>
      <c r="E110" s="165"/>
      <c r="F110" s="165"/>
      <c r="G110" s="166"/>
      <c r="H110" s="164">
        <v>6</v>
      </c>
      <c r="I110" s="165"/>
      <c r="J110" s="165"/>
      <c r="K110" s="165"/>
      <c r="L110" s="166"/>
      <c r="M110" s="164">
        <v>5</v>
      </c>
      <c r="N110" s="165"/>
      <c r="O110" s="165"/>
      <c r="P110" s="165"/>
      <c r="Q110" s="166"/>
      <c r="R110" s="164">
        <v>7</v>
      </c>
      <c r="S110" s="165"/>
      <c r="T110" s="165"/>
      <c r="U110" s="165"/>
      <c r="V110" s="166"/>
      <c r="W110" s="164">
        <v>0</v>
      </c>
      <c r="X110" s="165"/>
      <c r="Y110" s="165"/>
      <c r="Z110" s="165"/>
      <c r="AA110" s="166"/>
      <c r="AB110" s="164">
        <v>6</v>
      </c>
      <c r="AC110" s="165"/>
      <c r="AD110" s="165"/>
      <c r="AE110" s="165"/>
      <c r="AF110" s="166"/>
      <c r="AG110" s="164">
        <v>3</v>
      </c>
      <c r="AH110" s="165"/>
      <c r="AI110" s="165"/>
      <c r="AJ110" s="165"/>
      <c r="AK110" s="166"/>
      <c r="AL110" s="164">
        <v>3</v>
      </c>
      <c r="AM110" s="165"/>
      <c r="AN110" s="165"/>
      <c r="AO110" s="165"/>
      <c r="AP110" s="166"/>
    </row>
    <row r="111" spans="2:42" ht="26.5" customHeight="1" thickBot="1" x14ac:dyDescent="0.4">
      <c r="B111" s="7" t="s">
        <v>28</v>
      </c>
      <c r="C111" s="164">
        <v>5</v>
      </c>
      <c r="D111" s="165"/>
      <c r="E111" s="165"/>
      <c r="F111" s="165"/>
      <c r="G111" s="166"/>
      <c r="H111" s="164">
        <v>10</v>
      </c>
      <c r="I111" s="165"/>
      <c r="J111" s="165"/>
      <c r="K111" s="165"/>
      <c r="L111" s="166"/>
      <c r="M111" s="164">
        <v>6</v>
      </c>
      <c r="N111" s="165"/>
      <c r="O111" s="165"/>
      <c r="P111" s="165"/>
      <c r="Q111" s="166"/>
      <c r="R111" s="164">
        <v>12</v>
      </c>
      <c r="S111" s="165"/>
      <c r="T111" s="165"/>
      <c r="U111" s="165"/>
      <c r="V111" s="166"/>
      <c r="W111" s="164">
        <v>3</v>
      </c>
      <c r="X111" s="165"/>
      <c r="Y111" s="165"/>
      <c r="Z111" s="165"/>
      <c r="AA111" s="166"/>
      <c r="AB111" s="164">
        <v>4</v>
      </c>
      <c r="AC111" s="165"/>
      <c r="AD111" s="165"/>
      <c r="AE111" s="165"/>
      <c r="AF111" s="166"/>
      <c r="AG111" s="164">
        <v>5</v>
      </c>
      <c r="AH111" s="165"/>
      <c r="AI111" s="165"/>
      <c r="AJ111" s="165"/>
      <c r="AK111" s="166"/>
      <c r="AL111" s="164">
        <v>8</v>
      </c>
      <c r="AM111" s="165"/>
      <c r="AN111" s="165"/>
      <c r="AO111" s="165"/>
      <c r="AP111" s="166"/>
    </row>
    <row r="112" spans="2:42" ht="26.5" customHeight="1" thickBot="1" x14ac:dyDescent="0.4">
      <c r="B112" s="7" t="s">
        <v>29</v>
      </c>
      <c r="C112" s="164">
        <v>7</v>
      </c>
      <c r="D112" s="165"/>
      <c r="E112" s="165"/>
      <c r="F112" s="165"/>
      <c r="G112" s="166"/>
      <c r="H112" s="164">
        <v>10</v>
      </c>
      <c r="I112" s="165"/>
      <c r="J112" s="165"/>
      <c r="K112" s="165"/>
      <c r="L112" s="166"/>
      <c r="M112" s="164">
        <v>6</v>
      </c>
      <c r="N112" s="165"/>
      <c r="O112" s="165"/>
      <c r="P112" s="165"/>
      <c r="Q112" s="166"/>
      <c r="R112" s="164">
        <v>15</v>
      </c>
      <c r="S112" s="165"/>
      <c r="T112" s="165"/>
      <c r="U112" s="165"/>
      <c r="V112" s="166"/>
      <c r="W112" s="164">
        <v>5</v>
      </c>
      <c r="X112" s="165"/>
      <c r="Y112" s="165"/>
      <c r="Z112" s="165"/>
      <c r="AA112" s="166"/>
      <c r="AB112" s="164">
        <v>16</v>
      </c>
      <c r="AC112" s="165"/>
      <c r="AD112" s="165"/>
      <c r="AE112" s="165"/>
      <c r="AF112" s="166"/>
      <c r="AG112" s="164">
        <v>9</v>
      </c>
      <c r="AH112" s="165"/>
      <c r="AI112" s="165"/>
      <c r="AJ112" s="165"/>
      <c r="AK112" s="166"/>
      <c r="AL112" s="164">
        <v>7</v>
      </c>
      <c r="AM112" s="165"/>
      <c r="AN112" s="165"/>
      <c r="AO112" s="165"/>
      <c r="AP112" s="166"/>
    </row>
    <row r="113" spans="2:42" ht="26.5" customHeight="1" thickBot="1" x14ac:dyDescent="0.4">
      <c r="B113" s="7" t="s">
        <v>30</v>
      </c>
      <c r="C113" s="164">
        <v>7</v>
      </c>
      <c r="D113" s="165"/>
      <c r="E113" s="165"/>
      <c r="F113" s="165"/>
      <c r="G113" s="166"/>
      <c r="H113" s="164">
        <v>12</v>
      </c>
      <c r="I113" s="165"/>
      <c r="J113" s="165"/>
      <c r="K113" s="165"/>
      <c r="L113" s="166"/>
      <c r="M113" s="164">
        <v>9</v>
      </c>
      <c r="N113" s="165"/>
      <c r="O113" s="165"/>
      <c r="P113" s="165"/>
      <c r="Q113" s="166"/>
      <c r="R113" s="164">
        <v>9</v>
      </c>
      <c r="S113" s="165"/>
      <c r="T113" s="165"/>
      <c r="U113" s="165"/>
      <c r="V113" s="166"/>
      <c r="W113" s="164">
        <v>4</v>
      </c>
      <c r="X113" s="165"/>
      <c r="Y113" s="165"/>
      <c r="Z113" s="165"/>
      <c r="AA113" s="166"/>
      <c r="AB113" s="164">
        <v>6</v>
      </c>
      <c r="AC113" s="165"/>
      <c r="AD113" s="165"/>
      <c r="AE113" s="165"/>
      <c r="AF113" s="166"/>
      <c r="AG113" s="164">
        <v>6</v>
      </c>
      <c r="AH113" s="165"/>
      <c r="AI113" s="165"/>
      <c r="AJ113" s="165"/>
      <c r="AK113" s="166"/>
      <c r="AL113" s="164">
        <v>7</v>
      </c>
      <c r="AM113" s="165"/>
      <c r="AN113" s="165"/>
      <c r="AO113" s="165"/>
      <c r="AP113" s="166"/>
    </row>
    <row r="114" spans="2:42" ht="26.5" customHeight="1" thickBot="1" x14ac:dyDescent="0.4">
      <c r="B114" s="7" t="s">
        <v>31</v>
      </c>
      <c r="C114" s="164">
        <v>9</v>
      </c>
      <c r="D114" s="165"/>
      <c r="E114" s="165"/>
      <c r="F114" s="165"/>
      <c r="G114" s="166"/>
      <c r="H114" s="164">
        <v>10</v>
      </c>
      <c r="I114" s="165"/>
      <c r="J114" s="165"/>
      <c r="K114" s="165"/>
      <c r="L114" s="166"/>
      <c r="M114" s="164">
        <v>7</v>
      </c>
      <c r="N114" s="165"/>
      <c r="O114" s="165"/>
      <c r="P114" s="165"/>
      <c r="Q114" s="166"/>
      <c r="R114" s="164">
        <v>8</v>
      </c>
      <c r="S114" s="165"/>
      <c r="T114" s="165"/>
      <c r="U114" s="165"/>
      <c r="V114" s="166"/>
      <c r="W114" s="164">
        <v>6</v>
      </c>
      <c r="X114" s="165"/>
      <c r="Y114" s="165"/>
      <c r="Z114" s="165"/>
      <c r="AA114" s="166"/>
      <c r="AB114" s="164">
        <v>7</v>
      </c>
      <c r="AC114" s="165"/>
      <c r="AD114" s="165"/>
      <c r="AE114" s="165"/>
      <c r="AF114" s="166"/>
      <c r="AG114" s="164">
        <v>7</v>
      </c>
      <c r="AH114" s="165"/>
      <c r="AI114" s="165"/>
      <c r="AJ114" s="165"/>
      <c r="AK114" s="166"/>
      <c r="AL114" s="164">
        <v>4</v>
      </c>
      <c r="AM114" s="165"/>
      <c r="AN114" s="165"/>
      <c r="AO114" s="165"/>
      <c r="AP114" s="166"/>
    </row>
    <row r="115" spans="2:42" ht="26.5" customHeight="1" thickBot="1" x14ac:dyDescent="0.4">
      <c r="B115" s="7" t="s">
        <v>32</v>
      </c>
      <c r="C115" s="164">
        <v>6</v>
      </c>
      <c r="D115" s="165"/>
      <c r="E115" s="165"/>
      <c r="F115" s="165"/>
      <c r="G115" s="166"/>
      <c r="H115" s="164">
        <v>8</v>
      </c>
      <c r="I115" s="165"/>
      <c r="J115" s="165"/>
      <c r="K115" s="165"/>
      <c r="L115" s="166"/>
      <c r="M115" s="164">
        <v>3</v>
      </c>
      <c r="N115" s="165"/>
      <c r="O115" s="165"/>
      <c r="P115" s="165"/>
      <c r="Q115" s="166"/>
      <c r="R115" s="164">
        <v>8</v>
      </c>
      <c r="S115" s="165"/>
      <c r="T115" s="165"/>
      <c r="U115" s="165"/>
      <c r="V115" s="166"/>
      <c r="W115" s="164">
        <v>4</v>
      </c>
      <c r="X115" s="165"/>
      <c r="Y115" s="165"/>
      <c r="Z115" s="165"/>
      <c r="AA115" s="166"/>
      <c r="AB115" s="164">
        <v>5</v>
      </c>
      <c r="AC115" s="165"/>
      <c r="AD115" s="165"/>
      <c r="AE115" s="165"/>
      <c r="AF115" s="166"/>
      <c r="AG115" s="164">
        <v>5</v>
      </c>
      <c r="AH115" s="165"/>
      <c r="AI115" s="165"/>
      <c r="AJ115" s="165"/>
      <c r="AK115" s="166"/>
      <c r="AL115" s="164">
        <v>2</v>
      </c>
      <c r="AM115" s="165"/>
      <c r="AN115" s="165"/>
      <c r="AO115" s="165"/>
      <c r="AP115" s="166"/>
    </row>
    <row r="116" spans="2:42" ht="26.5" customHeight="1" thickBot="1" x14ac:dyDescent="0.4">
      <c r="B116" s="7" t="s">
        <v>33</v>
      </c>
      <c r="C116" s="164">
        <v>7</v>
      </c>
      <c r="D116" s="165"/>
      <c r="E116" s="165"/>
      <c r="F116" s="165"/>
      <c r="G116" s="166"/>
      <c r="H116" s="164">
        <v>9</v>
      </c>
      <c r="I116" s="165"/>
      <c r="J116" s="165"/>
      <c r="K116" s="165"/>
      <c r="L116" s="166"/>
      <c r="M116" s="164">
        <v>1</v>
      </c>
      <c r="N116" s="165"/>
      <c r="O116" s="165"/>
      <c r="P116" s="165"/>
      <c r="Q116" s="166"/>
      <c r="R116" s="164">
        <v>10</v>
      </c>
      <c r="S116" s="165"/>
      <c r="T116" s="165"/>
      <c r="U116" s="165"/>
      <c r="V116" s="166"/>
      <c r="W116" s="164">
        <v>4</v>
      </c>
      <c r="X116" s="165"/>
      <c r="Y116" s="165"/>
      <c r="Z116" s="165"/>
      <c r="AA116" s="166"/>
      <c r="AB116" s="164">
        <v>6</v>
      </c>
      <c r="AC116" s="165"/>
      <c r="AD116" s="165"/>
      <c r="AE116" s="165"/>
      <c r="AF116" s="166"/>
      <c r="AG116" s="164">
        <v>3</v>
      </c>
      <c r="AH116" s="165"/>
      <c r="AI116" s="165"/>
      <c r="AJ116" s="165"/>
      <c r="AK116" s="166"/>
      <c r="AL116" s="164">
        <v>4</v>
      </c>
      <c r="AM116" s="165"/>
      <c r="AN116" s="165"/>
      <c r="AO116" s="165"/>
      <c r="AP116" s="166"/>
    </row>
    <row r="117" spans="2:42" ht="26.5" customHeight="1" thickBot="1" x14ac:dyDescent="0.4">
      <c r="B117" s="7" t="s">
        <v>34</v>
      </c>
      <c r="C117" s="164">
        <v>3</v>
      </c>
      <c r="D117" s="165"/>
      <c r="E117" s="165"/>
      <c r="F117" s="165"/>
      <c r="G117" s="166"/>
      <c r="H117" s="164">
        <v>6</v>
      </c>
      <c r="I117" s="165"/>
      <c r="J117" s="165"/>
      <c r="K117" s="165"/>
      <c r="L117" s="166"/>
      <c r="M117" s="164">
        <v>2</v>
      </c>
      <c r="N117" s="165"/>
      <c r="O117" s="165"/>
      <c r="P117" s="165"/>
      <c r="Q117" s="166"/>
      <c r="R117" s="164">
        <v>6</v>
      </c>
      <c r="S117" s="165"/>
      <c r="T117" s="165"/>
      <c r="U117" s="165"/>
      <c r="V117" s="166"/>
      <c r="W117" s="164">
        <v>1</v>
      </c>
      <c r="X117" s="165"/>
      <c r="Y117" s="165"/>
      <c r="Z117" s="165"/>
      <c r="AA117" s="166"/>
      <c r="AB117" s="164">
        <v>8</v>
      </c>
      <c r="AC117" s="165"/>
      <c r="AD117" s="165"/>
      <c r="AE117" s="165"/>
      <c r="AF117" s="166"/>
      <c r="AG117" s="164">
        <v>4</v>
      </c>
      <c r="AH117" s="165"/>
      <c r="AI117" s="165"/>
      <c r="AJ117" s="165"/>
      <c r="AK117" s="166"/>
      <c r="AL117" s="164">
        <v>3</v>
      </c>
      <c r="AM117" s="165"/>
      <c r="AN117" s="165"/>
      <c r="AO117" s="165"/>
      <c r="AP117" s="166"/>
    </row>
    <row r="118" spans="2:42" ht="26.5" customHeight="1" thickBot="1" x14ac:dyDescent="0.4">
      <c r="B118" s="7" t="s">
        <v>35</v>
      </c>
      <c r="C118" s="167">
        <v>2</v>
      </c>
      <c r="D118" s="168"/>
      <c r="E118" s="168"/>
      <c r="F118" s="168"/>
      <c r="G118" s="169"/>
      <c r="H118" s="167">
        <v>3</v>
      </c>
      <c r="I118" s="168"/>
      <c r="J118" s="168"/>
      <c r="K118" s="168"/>
      <c r="L118" s="169"/>
      <c r="M118" s="167">
        <v>1</v>
      </c>
      <c r="N118" s="168"/>
      <c r="O118" s="168"/>
      <c r="P118" s="168"/>
      <c r="Q118" s="169"/>
      <c r="R118" s="167">
        <v>4</v>
      </c>
      <c r="S118" s="168"/>
      <c r="T118" s="168"/>
      <c r="U118" s="168"/>
      <c r="V118" s="169"/>
      <c r="W118" s="167">
        <v>2</v>
      </c>
      <c r="X118" s="168"/>
      <c r="Y118" s="168"/>
      <c r="Z118" s="168"/>
      <c r="AA118" s="169"/>
      <c r="AB118" s="167">
        <v>3</v>
      </c>
      <c r="AC118" s="168"/>
      <c r="AD118" s="168"/>
      <c r="AE118" s="168"/>
      <c r="AF118" s="169"/>
      <c r="AG118" s="167">
        <v>2</v>
      </c>
      <c r="AH118" s="168"/>
      <c r="AI118" s="168"/>
      <c r="AJ118" s="168"/>
      <c r="AK118" s="169"/>
      <c r="AL118" s="167">
        <v>2</v>
      </c>
      <c r="AM118" s="168"/>
      <c r="AN118" s="168"/>
      <c r="AO118" s="168"/>
      <c r="AP118" s="169"/>
    </row>
    <row r="119" spans="2:42" ht="26.5" customHeight="1" thickBot="1" x14ac:dyDescent="0.4">
      <c r="B119" s="35">
        <f>SUM(C119:AP119)</f>
        <v>830</v>
      </c>
      <c r="C119" s="146">
        <f>SUM(C97:G118)</f>
        <v>113</v>
      </c>
      <c r="D119" s="147"/>
      <c r="E119" s="147"/>
      <c r="F119" s="147"/>
      <c r="G119" s="148"/>
      <c r="H119" s="201">
        <f>SUM(H97:L118)</f>
        <v>144</v>
      </c>
      <c r="I119" s="202"/>
      <c r="J119" s="202"/>
      <c r="K119" s="202"/>
      <c r="L119" s="203"/>
      <c r="M119" s="146">
        <f>SUM(M97:Q118)</f>
        <v>70</v>
      </c>
      <c r="N119" s="147"/>
      <c r="O119" s="147"/>
      <c r="P119" s="147"/>
      <c r="Q119" s="148"/>
      <c r="R119" s="201">
        <f>SUM(R97:V118)</f>
        <v>143</v>
      </c>
      <c r="S119" s="202"/>
      <c r="T119" s="202"/>
      <c r="U119" s="202"/>
      <c r="V119" s="203"/>
      <c r="W119" s="146">
        <f>SUM(W97:AA118)</f>
        <v>62</v>
      </c>
      <c r="X119" s="147"/>
      <c r="Y119" s="147"/>
      <c r="Z119" s="147"/>
      <c r="AA119" s="148"/>
      <c r="AB119" s="146">
        <f>SUM(AB97:AF118)</f>
        <v>118</v>
      </c>
      <c r="AC119" s="147"/>
      <c r="AD119" s="147"/>
      <c r="AE119" s="147"/>
      <c r="AF119" s="148"/>
      <c r="AG119" s="146">
        <f>SUM(AG97:AK118)</f>
        <v>89</v>
      </c>
      <c r="AH119" s="147"/>
      <c r="AI119" s="147"/>
      <c r="AJ119" s="147"/>
      <c r="AK119" s="148"/>
      <c r="AL119" s="146">
        <f>SUM(AL97:AP118)</f>
        <v>91</v>
      </c>
      <c r="AM119" s="147"/>
      <c r="AN119" s="147"/>
      <c r="AO119" s="147"/>
      <c r="AP119" s="148"/>
    </row>
  </sheetData>
  <mergeCells count="530">
    <mergeCell ref="CE6:CN6"/>
    <mergeCell ref="CO6:CX6"/>
    <mergeCell ref="CY6:DH6"/>
    <mergeCell ref="B6:B7"/>
    <mergeCell ref="C6:L6"/>
    <mergeCell ref="M6:V6"/>
    <mergeCell ref="W6:AF6"/>
    <mergeCell ref="AG6:AP6"/>
    <mergeCell ref="AQ6:AZ6"/>
    <mergeCell ref="S7:T7"/>
    <mergeCell ref="U7:V7"/>
    <mergeCell ref="Y7:Z7"/>
    <mergeCell ref="AA7:AB7"/>
    <mergeCell ref="E7:F7"/>
    <mergeCell ref="G7:H7"/>
    <mergeCell ref="I7:J7"/>
    <mergeCell ref="K7:L7"/>
    <mergeCell ref="O7:P7"/>
    <mergeCell ref="Q7:R7"/>
    <mergeCell ref="BA6:BJ6"/>
    <mergeCell ref="BK6:BT6"/>
    <mergeCell ref="BU6:CD6"/>
    <mergeCell ref="AS7:AT7"/>
    <mergeCell ref="AU7:AV7"/>
    <mergeCell ref="AW7:AX7"/>
    <mergeCell ref="AY7:AZ7"/>
    <mergeCell ref="BC7:BD7"/>
    <mergeCell ref="BE7:BF7"/>
    <mergeCell ref="AC7:AD7"/>
    <mergeCell ref="AE7:AF7"/>
    <mergeCell ref="AI7:AJ7"/>
    <mergeCell ref="AK7:AL7"/>
    <mergeCell ref="AM7:AN7"/>
    <mergeCell ref="AO7:AP7"/>
    <mergeCell ref="BW7:BX7"/>
    <mergeCell ref="BY7:BZ7"/>
    <mergeCell ref="CA7:CB7"/>
    <mergeCell ref="CC7:CD7"/>
    <mergeCell ref="CG7:CH7"/>
    <mergeCell ref="CI7:CJ7"/>
    <mergeCell ref="BG7:BH7"/>
    <mergeCell ref="BI7:BJ7"/>
    <mergeCell ref="BM7:BN7"/>
    <mergeCell ref="BO7:BP7"/>
    <mergeCell ref="BQ7:BR7"/>
    <mergeCell ref="BS7:BT7"/>
    <mergeCell ref="DA7:DB7"/>
    <mergeCell ref="DC7:DD7"/>
    <mergeCell ref="DE7:DF7"/>
    <mergeCell ref="DG7:DH7"/>
    <mergeCell ref="CK7:CL7"/>
    <mergeCell ref="CM7:CN7"/>
    <mergeCell ref="CQ7:CR7"/>
    <mergeCell ref="CS7:CT7"/>
    <mergeCell ref="CU7:CV7"/>
    <mergeCell ref="CW7:CX7"/>
    <mergeCell ref="BK30:BT30"/>
    <mergeCell ref="BU30:CD30"/>
    <mergeCell ref="CE30:CN30"/>
    <mergeCell ref="CO30:CX30"/>
    <mergeCell ref="CY30:DH30"/>
    <mergeCell ref="B34:AP34"/>
    <mergeCell ref="C30:L30"/>
    <mergeCell ref="M30:V30"/>
    <mergeCell ref="W30:AF30"/>
    <mergeCell ref="AG30:AP30"/>
    <mergeCell ref="AQ30:AZ30"/>
    <mergeCell ref="BA30:BJ30"/>
    <mergeCell ref="AB35:AF36"/>
    <mergeCell ref="AG35:AK36"/>
    <mergeCell ref="AL35:AP36"/>
    <mergeCell ref="B35:B36"/>
    <mergeCell ref="C35:G36"/>
    <mergeCell ref="H35:L36"/>
    <mergeCell ref="M35:Q36"/>
    <mergeCell ref="R35:V36"/>
    <mergeCell ref="W35:AA36"/>
    <mergeCell ref="C38:G38"/>
    <mergeCell ref="H38:L38"/>
    <mergeCell ref="M38:Q38"/>
    <mergeCell ref="R38:V38"/>
    <mergeCell ref="W38:AA38"/>
    <mergeCell ref="AB38:AF38"/>
    <mergeCell ref="AG38:AK38"/>
    <mergeCell ref="AL38:AP38"/>
    <mergeCell ref="AB37:AF37"/>
    <mergeCell ref="AG37:AK37"/>
    <mergeCell ref="AL37:AP37"/>
    <mergeCell ref="C37:G37"/>
    <mergeCell ref="H37:L37"/>
    <mergeCell ref="M37:Q37"/>
    <mergeCell ref="R37:V37"/>
    <mergeCell ref="W37:AA37"/>
    <mergeCell ref="AL39:AP39"/>
    <mergeCell ref="C40:G40"/>
    <mergeCell ref="H40:L40"/>
    <mergeCell ref="M40:Q40"/>
    <mergeCell ref="R40:V40"/>
    <mergeCell ref="W40:AA40"/>
    <mergeCell ref="C39:G39"/>
    <mergeCell ref="H39:L39"/>
    <mergeCell ref="M39:Q39"/>
    <mergeCell ref="R39:V39"/>
    <mergeCell ref="W39:AA39"/>
    <mergeCell ref="AB39:AF39"/>
    <mergeCell ref="AG39:AK39"/>
    <mergeCell ref="C41:G41"/>
    <mergeCell ref="H41:L41"/>
    <mergeCell ref="M41:Q41"/>
    <mergeCell ref="R41:V41"/>
    <mergeCell ref="W41:AA41"/>
    <mergeCell ref="AB41:AF41"/>
    <mergeCell ref="AG41:AK41"/>
    <mergeCell ref="AL41:AP41"/>
    <mergeCell ref="AB40:AF40"/>
    <mergeCell ref="AG40:AK40"/>
    <mergeCell ref="AL40:AP40"/>
    <mergeCell ref="AL42:AP42"/>
    <mergeCell ref="C43:G43"/>
    <mergeCell ref="H43:L43"/>
    <mergeCell ref="M43:Q43"/>
    <mergeCell ref="R43:V43"/>
    <mergeCell ref="W43:AA43"/>
    <mergeCell ref="C42:G42"/>
    <mergeCell ref="H42:L42"/>
    <mergeCell ref="M42:Q42"/>
    <mergeCell ref="R42:V42"/>
    <mergeCell ref="W42:AA42"/>
    <mergeCell ref="AB42:AF42"/>
    <mergeCell ref="AG42:AK42"/>
    <mergeCell ref="C44:G44"/>
    <mergeCell ref="H44:L44"/>
    <mergeCell ref="M44:Q44"/>
    <mergeCell ref="R44:V44"/>
    <mergeCell ref="W44:AA44"/>
    <mergeCell ref="AB44:AF44"/>
    <mergeCell ref="AG44:AK44"/>
    <mergeCell ref="AL44:AP44"/>
    <mergeCell ref="AB43:AF43"/>
    <mergeCell ref="AG43:AK43"/>
    <mergeCell ref="AL43:AP43"/>
    <mergeCell ref="AL45:AP45"/>
    <mergeCell ref="C46:G46"/>
    <mergeCell ref="H46:L46"/>
    <mergeCell ref="M46:Q46"/>
    <mergeCell ref="R46:V46"/>
    <mergeCell ref="W46:AA46"/>
    <mergeCell ref="C45:G45"/>
    <mergeCell ref="H45:L45"/>
    <mergeCell ref="M45:Q45"/>
    <mergeCell ref="R45:V45"/>
    <mergeCell ref="W45:AA45"/>
    <mergeCell ref="AB45:AF45"/>
    <mergeCell ref="AG45:AK45"/>
    <mergeCell ref="C47:G47"/>
    <mergeCell ref="H47:L47"/>
    <mergeCell ref="M47:Q47"/>
    <mergeCell ref="R47:V47"/>
    <mergeCell ref="W47:AA47"/>
    <mergeCell ref="AB47:AF47"/>
    <mergeCell ref="AG47:AK47"/>
    <mergeCell ref="AL47:AP47"/>
    <mergeCell ref="AB46:AF46"/>
    <mergeCell ref="AG46:AK46"/>
    <mergeCell ref="AL46:AP46"/>
    <mergeCell ref="AG50:AK50"/>
    <mergeCell ref="AL50:AP50"/>
    <mergeCell ref="C50:G50"/>
    <mergeCell ref="H50:L50"/>
    <mergeCell ref="M50:Q50"/>
    <mergeCell ref="R50:V50"/>
    <mergeCell ref="W50:AA50"/>
    <mergeCell ref="AB50:AF50"/>
    <mergeCell ref="AL48:AP48"/>
    <mergeCell ref="C49:G49"/>
    <mergeCell ref="H49:L49"/>
    <mergeCell ref="M49:Q49"/>
    <mergeCell ref="R49:V49"/>
    <mergeCell ref="W49:AA49"/>
    <mergeCell ref="AB49:AF49"/>
    <mergeCell ref="AG49:AK49"/>
    <mergeCell ref="AL49:AP49"/>
    <mergeCell ref="C48:G48"/>
    <mergeCell ref="H48:L48"/>
    <mergeCell ref="M48:Q48"/>
    <mergeCell ref="R48:V48"/>
    <mergeCell ref="W48:AA48"/>
    <mergeCell ref="AB48:AF48"/>
    <mergeCell ref="AG48:AK48"/>
    <mergeCell ref="AG52:AK52"/>
    <mergeCell ref="AL52:AP52"/>
    <mergeCell ref="C52:G52"/>
    <mergeCell ref="H52:L52"/>
    <mergeCell ref="M52:Q52"/>
    <mergeCell ref="R52:V52"/>
    <mergeCell ref="W52:AA52"/>
    <mergeCell ref="AB52:AF52"/>
    <mergeCell ref="AG51:AK51"/>
    <mergeCell ref="AL51:AP51"/>
    <mergeCell ref="C51:G51"/>
    <mergeCell ref="H51:L51"/>
    <mergeCell ref="M51:Q51"/>
    <mergeCell ref="R51:V51"/>
    <mergeCell ref="W51:AA51"/>
    <mergeCell ref="AB51:AF51"/>
    <mergeCell ref="AG54:AK54"/>
    <mergeCell ref="AL54:AP54"/>
    <mergeCell ref="C54:G54"/>
    <mergeCell ref="H54:L54"/>
    <mergeCell ref="M54:Q54"/>
    <mergeCell ref="R54:V54"/>
    <mergeCell ref="W54:AA54"/>
    <mergeCell ref="AB54:AF54"/>
    <mergeCell ref="AG53:AK53"/>
    <mergeCell ref="AL53:AP53"/>
    <mergeCell ref="C53:G53"/>
    <mergeCell ref="H53:L53"/>
    <mergeCell ref="M53:Q53"/>
    <mergeCell ref="R53:V53"/>
    <mergeCell ref="W53:AA53"/>
    <mergeCell ref="AB53:AF53"/>
    <mergeCell ref="AG56:AK56"/>
    <mergeCell ref="AL56:AP56"/>
    <mergeCell ref="C56:G56"/>
    <mergeCell ref="H56:L56"/>
    <mergeCell ref="M56:Q56"/>
    <mergeCell ref="R56:V56"/>
    <mergeCell ref="W56:AA56"/>
    <mergeCell ref="AB56:AF56"/>
    <mergeCell ref="AG55:AK55"/>
    <mergeCell ref="AL55:AP55"/>
    <mergeCell ref="C55:G55"/>
    <mergeCell ref="H55:L55"/>
    <mergeCell ref="M55:Q55"/>
    <mergeCell ref="R55:V55"/>
    <mergeCell ref="W55:AA55"/>
    <mergeCell ref="AB55:AF55"/>
    <mergeCell ref="AL58:AP58"/>
    <mergeCell ref="C58:G58"/>
    <mergeCell ref="H58:L58"/>
    <mergeCell ref="M58:Q58"/>
    <mergeCell ref="R58:V58"/>
    <mergeCell ref="W58:AA58"/>
    <mergeCell ref="AB58:AF58"/>
    <mergeCell ref="AG57:AK57"/>
    <mergeCell ref="AL57:AP57"/>
    <mergeCell ref="C57:G57"/>
    <mergeCell ref="H57:L57"/>
    <mergeCell ref="M57:Q57"/>
    <mergeCell ref="R57:V57"/>
    <mergeCell ref="W57:AA57"/>
    <mergeCell ref="AB57:AF57"/>
    <mergeCell ref="BU66:CD66"/>
    <mergeCell ref="CE66:CN66"/>
    <mergeCell ref="CO66:CX66"/>
    <mergeCell ref="C4:AP5"/>
    <mergeCell ref="C32:AP33"/>
    <mergeCell ref="AS33:BH33"/>
    <mergeCell ref="DJ4:DM5"/>
    <mergeCell ref="B66:B67"/>
    <mergeCell ref="C66:L66"/>
    <mergeCell ref="M66:V66"/>
    <mergeCell ref="W66:AF66"/>
    <mergeCell ref="AG66:AP66"/>
    <mergeCell ref="CY66:DH66"/>
    <mergeCell ref="CA67:CB67"/>
    <mergeCell ref="CC67:CD67"/>
    <mergeCell ref="AG59:AK59"/>
    <mergeCell ref="AL59:AP59"/>
    <mergeCell ref="C59:G59"/>
    <mergeCell ref="H59:L59"/>
    <mergeCell ref="M59:Q59"/>
    <mergeCell ref="R59:V59"/>
    <mergeCell ref="W59:AA59"/>
    <mergeCell ref="AB59:AF59"/>
    <mergeCell ref="AG58:AK58"/>
    <mergeCell ref="E67:F67"/>
    <mergeCell ref="G67:H67"/>
    <mergeCell ref="I67:J67"/>
    <mergeCell ref="K67:L67"/>
    <mergeCell ref="O67:P67"/>
    <mergeCell ref="Q67:R67"/>
    <mergeCell ref="AQ66:AZ66"/>
    <mergeCell ref="BA66:BJ66"/>
    <mergeCell ref="BK66:BT66"/>
    <mergeCell ref="AI67:AJ67"/>
    <mergeCell ref="AK67:AL67"/>
    <mergeCell ref="AM67:AN67"/>
    <mergeCell ref="AO67:AP67"/>
    <mergeCell ref="AS67:AT67"/>
    <mergeCell ref="AU67:AV67"/>
    <mergeCell ref="S67:T67"/>
    <mergeCell ref="U67:V67"/>
    <mergeCell ref="Y67:Z67"/>
    <mergeCell ref="AA67:AB67"/>
    <mergeCell ref="AC67:AD67"/>
    <mergeCell ref="AE67:AF67"/>
    <mergeCell ref="BM67:BN67"/>
    <mergeCell ref="BO67:BP67"/>
    <mergeCell ref="BQ67:BR67"/>
    <mergeCell ref="BS67:BT67"/>
    <mergeCell ref="BW67:BX67"/>
    <mergeCell ref="BY67:BZ67"/>
    <mergeCell ref="AW67:AX67"/>
    <mergeCell ref="AY67:AZ67"/>
    <mergeCell ref="BC67:BD67"/>
    <mergeCell ref="BE67:BF67"/>
    <mergeCell ref="BG67:BH67"/>
    <mergeCell ref="BI67:BJ67"/>
    <mergeCell ref="DC67:DD67"/>
    <mergeCell ref="DE67:DF67"/>
    <mergeCell ref="DG67:DH67"/>
    <mergeCell ref="CG67:CH67"/>
    <mergeCell ref="CI67:CJ67"/>
    <mergeCell ref="CK67:CL67"/>
    <mergeCell ref="CM67:CN67"/>
    <mergeCell ref="CQ67:CR67"/>
    <mergeCell ref="CS67:CT67"/>
    <mergeCell ref="DJ64:DM65"/>
    <mergeCell ref="B94:AP94"/>
    <mergeCell ref="B95:B96"/>
    <mergeCell ref="C95:G96"/>
    <mergeCell ref="H95:L96"/>
    <mergeCell ref="M95:Q96"/>
    <mergeCell ref="R95:V96"/>
    <mergeCell ref="W95:AA96"/>
    <mergeCell ref="AB95:AF96"/>
    <mergeCell ref="BK90:BT90"/>
    <mergeCell ref="BU90:CD90"/>
    <mergeCell ref="CE90:CN90"/>
    <mergeCell ref="CO90:CX90"/>
    <mergeCell ref="CY90:DH90"/>
    <mergeCell ref="C64:AP65"/>
    <mergeCell ref="C90:L90"/>
    <mergeCell ref="M90:V90"/>
    <mergeCell ref="W90:AF90"/>
    <mergeCell ref="AG90:AP90"/>
    <mergeCell ref="AQ90:AZ90"/>
    <mergeCell ref="BA90:BJ90"/>
    <mergeCell ref="CU67:CV67"/>
    <mergeCell ref="CW67:CX67"/>
    <mergeCell ref="DA67:DB67"/>
    <mergeCell ref="AG95:AK96"/>
    <mergeCell ref="AL95:AP96"/>
    <mergeCell ref="C97:G97"/>
    <mergeCell ref="H97:L97"/>
    <mergeCell ref="M97:Q97"/>
    <mergeCell ref="R97:V97"/>
    <mergeCell ref="W97:AA97"/>
    <mergeCell ref="AB97:AF97"/>
    <mergeCell ref="AG97:AK97"/>
    <mergeCell ref="AL97:AP97"/>
    <mergeCell ref="AG98:AK98"/>
    <mergeCell ref="AL98:AP98"/>
    <mergeCell ref="C99:G99"/>
    <mergeCell ref="H99:L99"/>
    <mergeCell ref="M99:Q99"/>
    <mergeCell ref="R99:V99"/>
    <mergeCell ref="W99:AA99"/>
    <mergeCell ref="AB99:AF99"/>
    <mergeCell ref="AG99:AK99"/>
    <mergeCell ref="AL99:AP99"/>
    <mergeCell ref="C98:G98"/>
    <mergeCell ref="H98:L98"/>
    <mergeCell ref="M98:Q98"/>
    <mergeCell ref="R98:V98"/>
    <mergeCell ref="W98:AA98"/>
    <mergeCell ref="AB98:AF98"/>
    <mergeCell ref="AG100:AK100"/>
    <mergeCell ref="AL100:AP100"/>
    <mergeCell ref="C101:G101"/>
    <mergeCell ref="H101:L101"/>
    <mergeCell ref="M101:Q101"/>
    <mergeCell ref="R101:V101"/>
    <mergeCell ref="W101:AA101"/>
    <mergeCell ref="AB101:AF101"/>
    <mergeCell ref="AG101:AK101"/>
    <mergeCell ref="AL101:AP101"/>
    <mergeCell ref="C100:G100"/>
    <mergeCell ref="H100:L100"/>
    <mergeCell ref="M100:Q100"/>
    <mergeCell ref="R100:V100"/>
    <mergeCell ref="W100:AA100"/>
    <mergeCell ref="AB100:AF100"/>
    <mergeCell ref="AG102:AK102"/>
    <mergeCell ref="AL102:AP102"/>
    <mergeCell ref="C103:G103"/>
    <mergeCell ref="H103:L103"/>
    <mergeCell ref="M103:Q103"/>
    <mergeCell ref="R103:V103"/>
    <mergeCell ref="W103:AA103"/>
    <mergeCell ref="AB103:AF103"/>
    <mergeCell ref="AG103:AK103"/>
    <mergeCell ref="AL103:AP103"/>
    <mergeCell ref="C102:G102"/>
    <mergeCell ref="H102:L102"/>
    <mergeCell ref="M102:Q102"/>
    <mergeCell ref="R102:V102"/>
    <mergeCell ref="W102:AA102"/>
    <mergeCell ref="AB102:AF102"/>
    <mergeCell ref="AG104:AK104"/>
    <mergeCell ref="AL104:AP104"/>
    <mergeCell ref="C105:G105"/>
    <mergeCell ref="H105:L105"/>
    <mergeCell ref="M105:Q105"/>
    <mergeCell ref="R105:V105"/>
    <mergeCell ref="W105:AA105"/>
    <mergeCell ref="AB105:AF105"/>
    <mergeCell ref="AG105:AK105"/>
    <mergeCell ref="AL105:AP105"/>
    <mergeCell ref="C104:G104"/>
    <mergeCell ref="H104:L104"/>
    <mergeCell ref="M104:Q104"/>
    <mergeCell ref="R104:V104"/>
    <mergeCell ref="W104:AA104"/>
    <mergeCell ref="AB104:AF104"/>
    <mergeCell ref="AG106:AK106"/>
    <mergeCell ref="AL106:AP106"/>
    <mergeCell ref="C107:G107"/>
    <mergeCell ref="H107:L107"/>
    <mergeCell ref="M107:Q107"/>
    <mergeCell ref="R107:V107"/>
    <mergeCell ref="W107:AA107"/>
    <mergeCell ref="AB107:AF107"/>
    <mergeCell ref="AG107:AK107"/>
    <mergeCell ref="AL107:AP107"/>
    <mergeCell ref="C106:G106"/>
    <mergeCell ref="H106:L106"/>
    <mergeCell ref="M106:Q106"/>
    <mergeCell ref="R106:V106"/>
    <mergeCell ref="W106:AA106"/>
    <mergeCell ref="AB106:AF106"/>
    <mergeCell ref="AG108:AK108"/>
    <mergeCell ref="AL108:AP108"/>
    <mergeCell ref="C109:G109"/>
    <mergeCell ref="H109:L109"/>
    <mergeCell ref="M109:Q109"/>
    <mergeCell ref="R109:V109"/>
    <mergeCell ref="W109:AA109"/>
    <mergeCell ref="AB109:AF109"/>
    <mergeCell ref="AG109:AK109"/>
    <mergeCell ref="AL109:AP109"/>
    <mergeCell ref="C108:G108"/>
    <mergeCell ref="H108:L108"/>
    <mergeCell ref="M108:Q108"/>
    <mergeCell ref="R108:V108"/>
    <mergeCell ref="W108:AA108"/>
    <mergeCell ref="AB108:AF108"/>
    <mergeCell ref="AG110:AK110"/>
    <mergeCell ref="AL110:AP110"/>
    <mergeCell ref="C111:G111"/>
    <mergeCell ref="H111:L111"/>
    <mergeCell ref="M111:Q111"/>
    <mergeCell ref="R111:V111"/>
    <mergeCell ref="W111:AA111"/>
    <mergeCell ref="AB111:AF111"/>
    <mergeCell ref="AG111:AK111"/>
    <mergeCell ref="AL111:AP111"/>
    <mergeCell ref="C110:G110"/>
    <mergeCell ref="H110:L110"/>
    <mergeCell ref="M110:Q110"/>
    <mergeCell ref="R110:V110"/>
    <mergeCell ref="W110:AA110"/>
    <mergeCell ref="AB110:AF110"/>
    <mergeCell ref="AG112:AK112"/>
    <mergeCell ref="AL112:AP112"/>
    <mergeCell ref="C113:G113"/>
    <mergeCell ref="H113:L113"/>
    <mergeCell ref="M113:Q113"/>
    <mergeCell ref="R113:V113"/>
    <mergeCell ref="W113:AA113"/>
    <mergeCell ref="AB113:AF113"/>
    <mergeCell ref="AG113:AK113"/>
    <mergeCell ref="AL113:AP113"/>
    <mergeCell ref="C112:G112"/>
    <mergeCell ref="H112:L112"/>
    <mergeCell ref="M112:Q112"/>
    <mergeCell ref="R112:V112"/>
    <mergeCell ref="W112:AA112"/>
    <mergeCell ref="AB112:AF112"/>
    <mergeCell ref="AG114:AK114"/>
    <mergeCell ref="AL114:AP114"/>
    <mergeCell ref="C115:G115"/>
    <mergeCell ref="H115:L115"/>
    <mergeCell ref="M115:Q115"/>
    <mergeCell ref="R115:V115"/>
    <mergeCell ref="W115:AA115"/>
    <mergeCell ref="AB115:AF115"/>
    <mergeCell ref="AG115:AK115"/>
    <mergeCell ref="AL115:AP115"/>
    <mergeCell ref="C114:G114"/>
    <mergeCell ref="H114:L114"/>
    <mergeCell ref="M114:Q114"/>
    <mergeCell ref="R114:V114"/>
    <mergeCell ref="W114:AA114"/>
    <mergeCell ref="AB114:AF114"/>
    <mergeCell ref="W117:AA117"/>
    <mergeCell ref="AB117:AF117"/>
    <mergeCell ref="AG117:AK117"/>
    <mergeCell ref="AL117:AP117"/>
    <mergeCell ref="C116:G116"/>
    <mergeCell ref="H116:L116"/>
    <mergeCell ref="M116:Q116"/>
    <mergeCell ref="R116:V116"/>
    <mergeCell ref="W116:AA116"/>
    <mergeCell ref="AB116:AF116"/>
    <mergeCell ref="C92:AP93"/>
    <mergeCell ref="AT93:BI94"/>
    <mergeCell ref="AG118:AK118"/>
    <mergeCell ref="AL118:AP118"/>
    <mergeCell ref="C119:G119"/>
    <mergeCell ref="H119:L119"/>
    <mergeCell ref="M119:Q119"/>
    <mergeCell ref="R119:V119"/>
    <mergeCell ref="W119:AA119"/>
    <mergeCell ref="AB119:AF119"/>
    <mergeCell ref="AG119:AK119"/>
    <mergeCell ref="AL119:AP119"/>
    <mergeCell ref="C118:G118"/>
    <mergeCell ref="H118:L118"/>
    <mergeCell ref="M118:Q118"/>
    <mergeCell ref="R118:V118"/>
    <mergeCell ref="W118:AA118"/>
    <mergeCell ref="AB118:AF118"/>
    <mergeCell ref="AG116:AK116"/>
    <mergeCell ref="AL116:AP116"/>
    <mergeCell ref="C117:G117"/>
    <mergeCell ref="H117:L117"/>
    <mergeCell ref="M117:Q117"/>
    <mergeCell ref="R117:V117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1:AQ129"/>
  <sheetViews>
    <sheetView tabSelected="1" topLeftCell="W91" zoomScale="54" zoomScaleNormal="54" workbookViewId="0">
      <selection activeCell="AN114" sqref="AN114"/>
    </sheetView>
  </sheetViews>
  <sheetFormatPr baseColWidth="10" defaultRowHeight="14.5" x14ac:dyDescent="0.35"/>
  <cols>
    <col min="2" max="2" width="20.26953125" customWidth="1"/>
    <col min="3" max="3" width="7.54296875" customWidth="1"/>
    <col min="4" max="4" width="7.26953125" customWidth="1"/>
    <col min="13" max="13" width="13.36328125" customWidth="1"/>
    <col min="15" max="15" width="13.90625" customWidth="1"/>
    <col min="26" max="26" width="20.81640625" customWidth="1"/>
    <col min="38" max="38" width="12.453125" customWidth="1"/>
  </cols>
  <sheetData>
    <row r="1" spans="2:43" ht="18" thickBot="1" x14ac:dyDescent="0.4">
      <c r="F1" s="256" t="s">
        <v>87</v>
      </c>
      <c r="G1" s="257"/>
      <c r="H1" s="257"/>
      <c r="I1" s="257"/>
      <c r="J1" s="257"/>
      <c r="K1" s="257"/>
      <c r="L1" s="257"/>
      <c r="M1" s="257"/>
      <c r="N1" s="257"/>
      <c r="O1" s="257"/>
      <c r="P1" s="258"/>
      <c r="AE1" s="256" t="s">
        <v>88</v>
      </c>
      <c r="AF1" s="257"/>
      <c r="AG1" s="257"/>
      <c r="AH1" s="257"/>
      <c r="AI1" s="257"/>
      <c r="AJ1" s="257"/>
      <c r="AK1" s="257"/>
      <c r="AL1" s="257"/>
      <c r="AM1" s="257"/>
      <c r="AN1" s="257"/>
      <c r="AO1" s="258"/>
    </row>
    <row r="2" spans="2:43" ht="15" thickBot="1" x14ac:dyDescent="0.4"/>
    <row r="3" spans="2:43" ht="15" thickBot="1" x14ac:dyDescent="0.4">
      <c r="B3" s="209" t="s">
        <v>84</v>
      </c>
      <c r="C3" s="210"/>
      <c r="D3" s="210"/>
      <c r="E3" s="210"/>
      <c r="F3" s="210"/>
      <c r="G3" s="211"/>
      <c r="M3" s="209" t="s">
        <v>85</v>
      </c>
      <c r="N3" s="210"/>
      <c r="O3" s="210"/>
      <c r="P3" s="210"/>
      <c r="Q3" s="210"/>
      <c r="R3" s="211"/>
      <c r="Y3" s="74"/>
      <c r="Z3" s="209" t="s">
        <v>86</v>
      </c>
      <c r="AA3" s="210"/>
      <c r="AB3" s="210"/>
      <c r="AC3" s="210"/>
      <c r="AD3" s="211"/>
      <c r="AL3" s="209" t="s">
        <v>85</v>
      </c>
      <c r="AM3" s="210"/>
      <c r="AN3" s="210"/>
      <c r="AO3" s="210"/>
      <c r="AP3" s="210"/>
      <c r="AQ3" s="211"/>
    </row>
    <row r="4" spans="2:43" x14ac:dyDescent="0.35">
      <c r="B4" s="105"/>
      <c r="C4" s="105"/>
      <c r="Y4" s="74"/>
      <c r="Z4" s="105"/>
      <c r="AA4" s="105"/>
    </row>
    <row r="5" spans="2:43" ht="15" thickBot="1" x14ac:dyDescent="0.4">
      <c r="Y5" s="74"/>
    </row>
    <row r="6" spans="2:43" ht="15" thickBot="1" x14ac:dyDescent="0.4">
      <c r="B6" s="259" t="s">
        <v>36</v>
      </c>
      <c r="C6" s="260"/>
      <c r="D6" s="261"/>
      <c r="M6" s="212" t="s">
        <v>72</v>
      </c>
      <c r="N6" s="213"/>
      <c r="Y6" s="74"/>
      <c r="Z6" s="259" t="s">
        <v>36</v>
      </c>
      <c r="AA6" s="260"/>
      <c r="AB6" s="261"/>
      <c r="AL6" s="212" t="s">
        <v>72</v>
      </c>
      <c r="AM6" s="213"/>
    </row>
    <row r="7" spans="2:43" ht="15" thickBot="1" x14ac:dyDescent="0.4">
      <c r="B7" s="45" t="s">
        <v>50</v>
      </c>
      <c r="C7" s="33" t="s">
        <v>70</v>
      </c>
      <c r="D7" s="45" t="s">
        <v>49</v>
      </c>
      <c r="M7" s="72" t="s">
        <v>53</v>
      </c>
      <c r="N7" s="72">
        <v>333</v>
      </c>
      <c r="Y7" s="74"/>
      <c r="Z7" s="45" t="s">
        <v>50</v>
      </c>
      <c r="AA7" s="33" t="s">
        <v>70</v>
      </c>
      <c r="AB7" s="45" t="s">
        <v>49</v>
      </c>
      <c r="AL7" s="72" t="s">
        <v>53</v>
      </c>
      <c r="AM7" s="72">
        <v>622</v>
      </c>
    </row>
    <row r="8" spans="2:43" x14ac:dyDescent="0.35">
      <c r="B8" s="36" t="s">
        <v>47</v>
      </c>
      <c r="C8" s="38">
        <v>534</v>
      </c>
      <c r="D8" s="40">
        <v>34.230769230769234</v>
      </c>
      <c r="M8" s="73" t="s">
        <v>54</v>
      </c>
      <c r="N8" s="73">
        <v>334</v>
      </c>
      <c r="Y8" s="74"/>
      <c r="Z8" s="36" t="s">
        <v>47</v>
      </c>
      <c r="AA8" s="38">
        <v>482</v>
      </c>
      <c r="AB8" s="40">
        <v>19.84</v>
      </c>
      <c r="AL8" s="113" t="s">
        <v>54</v>
      </c>
      <c r="AM8" s="113">
        <v>629</v>
      </c>
    </row>
    <row r="9" spans="2:43" x14ac:dyDescent="0.35">
      <c r="B9" s="37" t="s">
        <v>1</v>
      </c>
      <c r="C9" s="39">
        <v>37</v>
      </c>
      <c r="D9" s="41">
        <v>2.3717948717948718</v>
      </c>
      <c r="M9" s="73" t="s">
        <v>55</v>
      </c>
      <c r="N9" s="73">
        <v>303</v>
      </c>
      <c r="Y9" s="74"/>
      <c r="Z9" s="37" t="s">
        <v>1</v>
      </c>
      <c r="AA9" s="39">
        <v>29</v>
      </c>
      <c r="AB9" s="41">
        <v>1.19</v>
      </c>
      <c r="AI9" s="46"/>
      <c r="AL9" s="73" t="s">
        <v>55</v>
      </c>
      <c r="AM9" s="73">
        <v>564</v>
      </c>
    </row>
    <row r="10" spans="2:43" x14ac:dyDescent="0.35">
      <c r="B10" s="37" t="s">
        <v>13</v>
      </c>
      <c r="C10" s="39">
        <v>23</v>
      </c>
      <c r="D10" s="41">
        <v>1.4743589743589742</v>
      </c>
      <c r="M10" s="73" t="s">
        <v>56</v>
      </c>
      <c r="N10" s="73">
        <v>289</v>
      </c>
      <c r="Y10" s="74"/>
      <c r="Z10" s="37" t="s">
        <v>13</v>
      </c>
      <c r="AA10" s="39">
        <v>50</v>
      </c>
      <c r="AB10" s="41">
        <v>2.06</v>
      </c>
      <c r="AI10" s="46"/>
      <c r="AL10" s="73" t="s">
        <v>56</v>
      </c>
      <c r="AM10" s="73">
        <v>535</v>
      </c>
    </row>
    <row r="11" spans="2:43" x14ac:dyDescent="0.35">
      <c r="B11" s="37" t="s">
        <v>2</v>
      </c>
      <c r="C11" s="39">
        <v>25</v>
      </c>
      <c r="D11" s="41">
        <v>1.6025641025641024</v>
      </c>
      <c r="M11" s="73" t="s">
        <v>57</v>
      </c>
      <c r="N11" s="73">
        <v>272</v>
      </c>
      <c r="Y11" s="74"/>
      <c r="Z11" s="37" t="s">
        <v>2</v>
      </c>
      <c r="AA11" s="39">
        <v>44</v>
      </c>
      <c r="AB11" s="41">
        <v>1.81</v>
      </c>
      <c r="AI11" s="46"/>
      <c r="AL11" s="73" t="s">
        <v>57</v>
      </c>
      <c r="AM11" s="73">
        <v>463</v>
      </c>
    </row>
    <row r="12" spans="2:43" x14ac:dyDescent="0.35">
      <c r="B12" s="37" t="s">
        <v>3</v>
      </c>
      <c r="C12" s="39">
        <v>16</v>
      </c>
      <c r="D12" s="41">
        <v>1.0256410256410255</v>
      </c>
      <c r="M12" s="113" t="s">
        <v>58</v>
      </c>
      <c r="N12" s="113">
        <v>408</v>
      </c>
      <c r="Y12" s="74"/>
      <c r="Z12" s="37" t="s">
        <v>3</v>
      </c>
      <c r="AA12" s="39">
        <v>50</v>
      </c>
      <c r="AB12" s="41">
        <v>2.06</v>
      </c>
      <c r="AI12" s="46"/>
      <c r="AL12" s="73" t="s">
        <v>58</v>
      </c>
      <c r="AM12" s="73">
        <v>346</v>
      </c>
    </row>
    <row r="13" spans="2:43" x14ac:dyDescent="0.35">
      <c r="B13" s="37" t="s">
        <v>5</v>
      </c>
      <c r="C13" s="39">
        <v>1</v>
      </c>
      <c r="D13" s="41">
        <v>6.4102564102564097E-2</v>
      </c>
      <c r="M13" s="73" t="s">
        <v>59</v>
      </c>
      <c r="N13" s="73">
        <v>223</v>
      </c>
      <c r="Y13" s="74"/>
      <c r="Z13" s="37" t="s">
        <v>4</v>
      </c>
      <c r="AA13" s="39">
        <v>4</v>
      </c>
      <c r="AB13" s="41">
        <v>0.16</v>
      </c>
      <c r="AI13" s="46"/>
      <c r="AL13" s="73" t="s">
        <v>59</v>
      </c>
      <c r="AM13" s="73">
        <v>306</v>
      </c>
    </row>
    <row r="14" spans="2:43" x14ac:dyDescent="0.35">
      <c r="B14" s="37" t="s">
        <v>6</v>
      </c>
      <c r="C14" s="39">
        <v>62</v>
      </c>
      <c r="D14" s="41">
        <v>3.974358974358974</v>
      </c>
      <c r="M14" s="73" t="s">
        <v>60</v>
      </c>
      <c r="N14" s="73">
        <v>251</v>
      </c>
      <c r="Y14" s="74"/>
      <c r="Z14" s="37" t="s">
        <v>6</v>
      </c>
      <c r="AA14" s="39">
        <v>57</v>
      </c>
      <c r="AB14" s="41">
        <v>2.35</v>
      </c>
      <c r="AI14" s="46"/>
      <c r="AL14" s="73" t="s">
        <v>60</v>
      </c>
      <c r="AM14" s="73">
        <v>345</v>
      </c>
    </row>
    <row r="15" spans="2:43" x14ac:dyDescent="0.35">
      <c r="B15" s="37" t="s">
        <v>7</v>
      </c>
      <c r="C15" s="39">
        <v>840</v>
      </c>
      <c r="D15" s="41">
        <v>53.846153846153847</v>
      </c>
      <c r="M15" s="73" t="s">
        <v>61</v>
      </c>
      <c r="N15" s="73">
        <v>232</v>
      </c>
      <c r="Y15" s="74"/>
      <c r="Z15" s="37" t="s">
        <v>7</v>
      </c>
      <c r="AA15" s="39">
        <v>1695</v>
      </c>
      <c r="AB15" s="41">
        <v>69.75</v>
      </c>
      <c r="AI15" s="46"/>
      <c r="AL15" s="73" t="s">
        <v>61</v>
      </c>
      <c r="AM15" s="73">
        <v>362</v>
      </c>
    </row>
    <row r="16" spans="2:43" ht="15" thickBot="1" x14ac:dyDescent="0.4">
      <c r="B16" s="42" t="s">
        <v>10</v>
      </c>
      <c r="C16" s="43">
        <v>22</v>
      </c>
      <c r="D16" s="44">
        <v>1.4102564102564104</v>
      </c>
      <c r="M16" s="73" t="s">
        <v>62</v>
      </c>
      <c r="N16" s="73">
        <v>221</v>
      </c>
      <c r="Y16" s="74"/>
      <c r="Z16" s="42" t="s">
        <v>10</v>
      </c>
      <c r="AA16" s="43">
        <v>19</v>
      </c>
      <c r="AB16" s="44">
        <v>0.78</v>
      </c>
      <c r="AI16" s="46"/>
      <c r="AL16" s="73" t="s">
        <v>62</v>
      </c>
      <c r="AM16" s="73">
        <v>403</v>
      </c>
    </row>
    <row r="17" spans="2:39" ht="15" thickBot="1" x14ac:dyDescent="0.4">
      <c r="B17" s="45" t="s">
        <v>48</v>
      </c>
      <c r="C17" s="32">
        <v>1560</v>
      </c>
      <c r="D17" s="47">
        <f>SUM(D8:D16)</f>
        <v>100</v>
      </c>
      <c r="M17" s="73" t="s">
        <v>63</v>
      </c>
      <c r="N17" s="73">
        <v>213</v>
      </c>
      <c r="Y17" s="74"/>
      <c r="Z17" s="45" t="s">
        <v>48</v>
      </c>
      <c r="AA17" s="32">
        <v>1560</v>
      </c>
      <c r="AB17" s="47">
        <f>SUM(AB8:AB16)</f>
        <v>100</v>
      </c>
      <c r="AI17" s="46"/>
      <c r="AL17" s="73" t="s">
        <v>63</v>
      </c>
      <c r="AM17" s="73">
        <v>468</v>
      </c>
    </row>
    <row r="18" spans="2:39" x14ac:dyDescent="0.35">
      <c r="M18" s="73" t="s">
        <v>64</v>
      </c>
      <c r="N18" s="73">
        <v>209</v>
      </c>
      <c r="Y18" s="74"/>
      <c r="AI18" s="46"/>
      <c r="AL18" s="73" t="s">
        <v>64</v>
      </c>
      <c r="AM18" s="73">
        <v>500</v>
      </c>
    </row>
    <row r="19" spans="2:39" ht="15" thickBot="1" x14ac:dyDescent="0.4">
      <c r="M19" s="55" t="s">
        <v>65</v>
      </c>
      <c r="N19" s="55">
        <v>208</v>
      </c>
      <c r="Y19" s="74"/>
      <c r="AI19" s="46"/>
      <c r="AL19" s="55" t="s">
        <v>65</v>
      </c>
      <c r="AM19" s="55">
        <v>502</v>
      </c>
    </row>
    <row r="20" spans="2:39" x14ac:dyDescent="0.35">
      <c r="Y20" s="74"/>
    </row>
    <row r="21" spans="2:39" ht="15" thickBot="1" x14ac:dyDescent="0.4">
      <c r="Y21" s="74"/>
    </row>
    <row r="22" spans="2:39" ht="15" thickBot="1" x14ac:dyDescent="0.4">
      <c r="B22" s="259" t="s">
        <v>37</v>
      </c>
      <c r="C22" s="260"/>
      <c r="D22" s="261"/>
      <c r="M22" s="212" t="s">
        <v>73</v>
      </c>
      <c r="N22" s="213"/>
      <c r="Y22" s="74"/>
      <c r="Z22" s="259" t="s">
        <v>37</v>
      </c>
      <c r="AA22" s="260"/>
      <c r="AB22" s="261"/>
      <c r="AL22" s="212" t="s">
        <v>73</v>
      </c>
      <c r="AM22" s="213"/>
    </row>
    <row r="23" spans="2:39" ht="15" thickBot="1" x14ac:dyDescent="0.4">
      <c r="B23" s="45" t="s">
        <v>50</v>
      </c>
      <c r="C23" s="33" t="s">
        <v>70</v>
      </c>
      <c r="D23" s="45" t="s">
        <v>49</v>
      </c>
      <c r="M23" s="72" t="s">
        <v>53</v>
      </c>
      <c r="N23" s="72">
        <v>389</v>
      </c>
      <c r="Y23" s="74"/>
      <c r="Z23" s="49" t="s">
        <v>50</v>
      </c>
      <c r="AA23" s="49" t="s">
        <v>70</v>
      </c>
      <c r="AB23" s="51" t="s">
        <v>49</v>
      </c>
      <c r="AL23" s="72" t="s">
        <v>53</v>
      </c>
      <c r="AM23" s="72">
        <v>370</v>
      </c>
    </row>
    <row r="24" spans="2:39" x14ac:dyDescent="0.35">
      <c r="B24" s="36" t="s">
        <v>47</v>
      </c>
      <c r="C24" s="38">
        <v>544</v>
      </c>
      <c r="D24" s="40">
        <v>28.8</v>
      </c>
      <c r="M24" s="73" t="s">
        <v>54</v>
      </c>
      <c r="N24" s="73">
        <v>364</v>
      </c>
      <c r="Y24" s="74"/>
      <c r="Z24" s="36" t="s">
        <v>47</v>
      </c>
      <c r="AA24" s="36">
        <v>512</v>
      </c>
      <c r="AB24" s="52">
        <v>19.649999999999999</v>
      </c>
      <c r="AL24" s="73" t="s">
        <v>54</v>
      </c>
      <c r="AM24" s="73">
        <v>343</v>
      </c>
    </row>
    <row r="25" spans="2:39" x14ac:dyDescent="0.35">
      <c r="B25" s="37" t="s">
        <v>1</v>
      </c>
      <c r="C25" s="39">
        <v>34</v>
      </c>
      <c r="D25" s="41">
        <v>1.8</v>
      </c>
      <c r="H25" s="46"/>
      <c r="M25" s="73" t="s">
        <v>55</v>
      </c>
      <c r="N25" s="73">
        <v>339</v>
      </c>
      <c r="Y25" s="74"/>
      <c r="Z25" s="37" t="s">
        <v>1</v>
      </c>
      <c r="AA25" s="37">
        <v>46</v>
      </c>
      <c r="AB25" s="53">
        <v>1.77</v>
      </c>
      <c r="AL25" s="73" t="s">
        <v>55</v>
      </c>
      <c r="AM25" s="73">
        <v>327</v>
      </c>
    </row>
    <row r="26" spans="2:39" x14ac:dyDescent="0.35">
      <c r="B26" s="37" t="s">
        <v>12</v>
      </c>
      <c r="C26" s="39">
        <v>2</v>
      </c>
      <c r="D26" s="41">
        <v>0.11</v>
      </c>
      <c r="H26" s="46"/>
      <c r="M26" s="73" t="s">
        <v>56</v>
      </c>
      <c r="N26" s="73">
        <v>319</v>
      </c>
      <c r="Y26" s="74"/>
      <c r="Z26" s="37" t="s">
        <v>12</v>
      </c>
      <c r="AA26" s="37">
        <v>1</v>
      </c>
      <c r="AB26" s="53">
        <v>0.04</v>
      </c>
      <c r="AL26" s="73" t="s">
        <v>56</v>
      </c>
      <c r="AM26" s="73">
        <v>320</v>
      </c>
    </row>
    <row r="27" spans="2:39" x14ac:dyDescent="0.35">
      <c r="B27" s="37" t="s">
        <v>13</v>
      </c>
      <c r="C27" s="39">
        <v>26</v>
      </c>
      <c r="D27" s="41">
        <v>1.38</v>
      </c>
      <c r="H27" s="46"/>
      <c r="M27" s="73" t="s">
        <v>57</v>
      </c>
      <c r="N27" s="73">
        <v>315</v>
      </c>
      <c r="Y27" s="74"/>
      <c r="Z27" s="37" t="s">
        <v>13</v>
      </c>
      <c r="AA27" s="37">
        <v>44</v>
      </c>
      <c r="AB27" s="53">
        <v>1.69</v>
      </c>
      <c r="AL27" s="73" t="s">
        <v>57</v>
      </c>
      <c r="AM27" s="73">
        <v>312</v>
      </c>
    </row>
    <row r="28" spans="2:39" x14ac:dyDescent="0.35">
      <c r="B28" s="37" t="s">
        <v>2</v>
      </c>
      <c r="C28" s="39">
        <v>22</v>
      </c>
      <c r="D28" s="41">
        <v>1.1599999999999999</v>
      </c>
      <c r="H28" s="46"/>
      <c r="M28" s="73" t="s">
        <v>58</v>
      </c>
      <c r="N28" s="73">
        <v>287</v>
      </c>
      <c r="Y28" s="74"/>
      <c r="Z28" s="37" t="s">
        <v>2</v>
      </c>
      <c r="AA28" s="37">
        <v>37</v>
      </c>
      <c r="AB28" s="53">
        <v>1.42</v>
      </c>
      <c r="AL28" s="73" t="s">
        <v>58</v>
      </c>
      <c r="AM28" s="73">
        <v>471</v>
      </c>
    </row>
    <row r="29" spans="2:39" x14ac:dyDescent="0.35">
      <c r="B29" s="37" t="s">
        <v>3</v>
      </c>
      <c r="C29" s="39">
        <v>18</v>
      </c>
      <c r="D29" s="41">
        <v>0.95</v>
      </c>
      <c r="H29" s="46"/>
      <c r="M29" s="73" t="s">
        <v>59</v>
      </c>
      <c r="N29" s="73">
        <v>334</v>
      </c>
      <c r="Y29" s="74"/>
      <c r="Z29" s="37" t="s">
        <v>3</v>
      </c>
      <c r="AA29" s="37">
        <v>36</v>
      </c>
      <c r="AB29" s="53">
        <v>1.38</v>
      </c>
      <c r="AL29" s="73" t="s">
        <v>59</v>
      </c>
      <c r="AM29" s="73">
        <v>559</v>
      </c>
    </row>
    <row r="30" spans="2:39" x14ac:dyDescent="0.35">
      <c r="B30" s="37" t="s">
        <v>6</v>
      </c>
      <c r="C30" s="39">
        <v>55</v>
      </c>
      <c r="D30" s="41">
        <v>2.91</v>
      </c>
      <c r="H30" s="46"/>
      <c r="M30" s="73" t="s">
        <v>60</v>
      </c>
      <c r="N30" s="73">
        <v>342</v>
      </c>
      <c r="Y30" s="74"/>
      <c r="Z30" s="37" t="s">
        <v>4</v>
      </c>
      <c r="AA30" s="37">
        <v>3</v>
      </c>
      <c r="AB30" s="53">
        <v>0.12</v>
      </c>
      <c r="AL30" s="73" t="s">
        <v>60</v>
      </c>
      <c r="AM30" s="73">
        <v>630</v>
      </c>
    </row>
    <row r="31" spans="2:39" x14ac:dyDescent="0.35">
      <c r="B31" s="37" t="s">
        <v>7</v>
      </c>
      <c r="C31" s="39">
        <v>1166</v>
      </c>
      <c r="D31" s="41">
        <v>61.73</v>
      </c>
      <c r="H31" s="46"/>
      <c r="M31" s="73" t="s">
        <v>61</v>
      </c>
      <c r="N31" s="73">
        <v>342</v>
      </c>
      <c r="Y31" s="74"/>
      <c r="Z31" s="37" t="s">
        <v>71</v>
      </c>
      <c r="AA31" s="37">
        <v>88</v>
      </c>
      <c r="AB31" s="53">
        <v>3.38</v>
      </c>
      <c r="AL31" s="113" t="s">
        <v>61</v>
      </c>
      <c r="AM31" s="113">
        <v>663</v>
      </c>
    </row>
    <row r="32" spans="2:39" ht="15" thickBot="1" x14ac:dyDescent="0.4">
      <c r="B32" s="42" t="s">
        <v>10</v>
      </c>
      <c r="C32" s="43">
        <v>22</v>
      </c>
      <c r="D32" s="44">
        <v>1.1599999999999999</v>
      </c>
      <c r="H32" s="46"/>
      <c r="M32" s="73" t="s">
        <v>62</v>
      </c>
      <c r="N32" s="73">
        <v>347</v>
      </c>
      <c r="Y32" s="74"/>
      <c r="Z32" s="50" t="s">
        <v>7</v>
      </c>
      <c r="AA32" s="50">
        <v>1823</v>
      </c>
      <c r="AB32" s="54">
        <v>70.010000000000005</v>
      </c>
      <c r="AL32" s="73" t="s">
        <v>62</v>
      </c>
      <c r="AM32" s="73">
        <v>614</v>
      </c>
    </row>
    <row r="33" spans="2:39" ht="15" thickBot="1" x14ac:dyDescent="0.4">
      <c r="B33" s="45" t="s">
        <v>48</v>
      </c>
      <c r="C33" s="32">
        <f>SUM(C24:C32)</f>
        <v>1889</v>
      </c>
      <c r="D33" s="47">
        <f>SUM(D24:D32)</f>
        <v>100</v>
      </c>
      <c r="H33" s="46"/>
      <c r="M33" s="73" t="s">
        <v>63</v>
      </c>
      <c r="N33" s="73">
        <v>382</v>
      </c>
      <c r="Y33" s="74"/>
      <c r="Z33" s="56" t="s">
        <v>10</v>
      </c>
      <c r="AA33" s="56">
        <v>14</v>
      </c>
      <c r="AB33" s="57">
        <v>0.54</v>
      </c>
      <c r="AL33" s="73" t="s">
        <v>63</v>
      </c>
      <c r="AM33" s="73">
        <v>604</v>
      </c>
    </row>
    <row r="34" spans="2:39" ht="15" thickBot="1" x14ac:dyDescent="0.4">
      <c r="H34" s="46"/>
      <c r="M34" s="113" t="s">
        <v>64</v>
      </c>
      <c r="N34" s="113">
        <v>397</v>
      </c>
      <c r="Y34" s="74"/>
      <c r="Z34" s="45" t="s">
        <v>48</v>
      </c>
      <c r="AA34" s="31">
        <f>SUM(AA24:AA33)</f>
        <v>2604</v>
      </c>
      <c r="AB34" s="58">
        <f>SUM(AB24:AB33)</f>
        <v>100.00000000000001</v>
      </c>
      <c r="AL34" s="73" t="s">
        <v>64</v>
      </c>
      <c r="AM34" s="73">
        <v>620</v>
      </c>
    </row>
    <row r="35" spans="2:39" ht="15" thickBot="1" x14ac:dyDescent="0.4">
      <c r="H35" s="46"/>
      <c r="M35" s="55" t="s">
        <v>65</v>
      </c>
      <c r="N35" s="55">
        <v>381</v>
      </c>
      <c r="Y35" s="74"/>
      <c r="AL35" s="55" t="s">
        <v>65</v>
      </c>
      <c r="AM35" s="55">
        <v>600</v>
      </c>
    </row>
    <row r="36" spans="2:39" x14ac:dyDescent="0.35">
      <c r="H36" s="46"/>
      <c r="Y36" s="74"/>
    </row>
    <row r="37" spans="2:39" ht="15" thickBot="1" x14ac:dyDescent="0.4">
      <c r="Y37" s="74"/>
    </row>
    <row r="38" spans="2:39" ht="15" thickBot="1" x14ac:dyDescent="0.4">
      <c r="B38" s="259" t="s">
        <v>51</v>
      </c>
      <c r="C38" s="260"/>
      <c r="D38" s="261"/>
      <c r="M38" s="212" t="s">
        <v>74</v>
      </c>
      <c r="N38" s="213"/>
      <c r="Y38" s="74"/>
      <c r="Z38" s="262" t="s">
        <v>51</v>
      </c>
      <c r="AA38" s="263"/>
      <c r="AB38" s="264"/>
      <c r="AL38" s="212" t="s">
        <v>74</v>
      </c>
      <c r="AM38" s="213"/>
    </row>
    <row r="39" spans="2:39" ht="15" thickBot="1" x14ac:dyDescent="0.4">
      <c r="B39" s="45" t="s">
        <v>50</v>
      </c>
      <c r="C39" s="33" t="s">
        <v>70</v>
      </c>
      <c r="D39" s="45" t="s">
        <v>49</v>
      </c>
      <c r="M39" s="72" t="s">
        <v>53</v>
      </c>
      <c r="N39" s="72">
        <v>144</v>
      </c>
      <c r="Y39" s="74"/>
      <c r="Z39" s="45" t="s">
        <v>50</v>
      </c>
      <c r="AA39" s="45" t="s">
        <v>70</v>
      </c>
      <c r="AB39" s="34" t="s">
        <v>49</v>
      </c>
      <c r="AL39" s="72" t="s">
        <v>53</v>
      </c>
      <c r="AM39" s="72">
        <v>107</v>
      </c>
    </row>
    <row r="40" spans="2:39" x14ac:dyDescent="0.35">
      <c r="B40" s="36" t="s">
        <v>47</v>
      </c>
      <c r="C40" s="38">
        <v>176</v>
      </c>
      <c r="D40" s="40">
        <v>21.18</v>
      </c>
      <c r="M40" s="73" t="s">
        <v>54</v>
      </c>
      <c r="N40" s="73">
        <v>145</v>
      </c>
      <c r="Y40" s="74"/>
      <c r="Z40" s="61" t="s">
        <v>47</v>
      </c>
      <c r="AA40" s="61">
        <v>161</v>
      </c>
      <c r="AB40" s="62">
        <v>17.670000000000002</v>
      </c>
      <c r="AL40" s="73" t="s">
        <v>54</v>
      </c>
      <c r="AM40" s="73">
        <v>124</v>
      </c>
    </row>
    <row r="41" spans="2:39" x14ac:dyDescent="0.35">
      <c r="B41" s="37" t="s">
        <v>1</v>
      </c>
      <c r="C41" s="39">
        <v>34</v>
      </c>
      <c r="D41" s="41">
        <v>4.09</v>
      </c>
      <c r="M41" s="73" t="s">
        <v>55</v>
      </c>
      <c r="N41" s="73">
        <v>146</v>
      </c>
      <c r="Y41" s="74"/>
      <c r="Z41" s="37" t="s">
        <v>1</v>
      </c>
      <c r="AA41" s="37">
        <v>35</v>
      </c>
      <c r="AB41" s="53">
        <v>3.84</v>
      </c>
      <c r="AL41" s="73" t="s">
        <v>55</v>
      </c>
      <c r="AM41" s="73">
        <v>142</v>
      </c>
    </row>
    <row r="42" spans="2:39" x14ac:dyDescent="0.35">
      <c r="B42" s="37" t="s">
        <v>12</v>
      </c>
      <c r="C42" s="39">
        <v>1</v>
      </c>
      <c r="D42" s="41">
        <v>0.12</v>
      </c>
      <c r="M42" s="73" t="s">
        <v>56</v>
      </c>
      <c r="N42" s="73">
        <v>128</v>
      </c>
      <c r="Y42" s="74"/>
      <c r="Z42" s="37" t="s">
        <v>13</v>
      </c>
      <c r="AA42" s="37">
        <v>17</v>
      </c>
      <c r="AB42" s="53">
        <v>1.87</v>
      </c>
      <c r="AL42" s="73" t="s">
        <v>56</v>
      </c>
      <c r="AM42" s="73">
        <v>147</v>
      </c>
    </row>
    <row r="43" spans="2:39" x14ac:dyDescent="0.35">
      <c r="B43" s="37" t="s">
        <v>13</v>
      </c>
      <c r="C43" s="39">
        <v>9</v>
      </c>
      <c r="D43" s="41">
        <v>1.08</v>
      </c>
      <c r="M43" s="73" t="s">
        <v>57</v>
      </c>
      <c r="N43" s="73">
        <v>127</v>
      </c>
      <c r="Y43" s="74"/>
      <c r="Z43" s="37" t="s">
        <v>2</v>
      </c>
      <c r="AA43" s="37">
        <v>13</v>
      </c>
      <c r="AB43" s="53">
        <v>1.43</v>
      </c>
      <c r="AL43" s="73" t="s">
        <v>57</v>
      </c>
      <c r="AM43" s="73">
        <v>136</v>
      </c>
    </row>
    <row r="44" spans="2:39" x14ac:dyDescent="0.35">
      <c r="B44" s="37" t="s">
        <v>2</v>
      </c>
      <c r="C44" s="39">
        <v>3</v>
      </c>
      <c r="D44" s="41">
        <v>0.36</v>
      </c>
      <c r="M44" s="73" t="s">
        <v>58</v>
      </c>
      <c r="N44" s="73">
        <v>157</v>
      </c>
      <c r="Y44" s="74"/>
      <c r="Z44" s="37" t="s">
        <v>3</v>
      </c>
      <c r="AA44" s="37">
        <v>5</v>
      </c>
      <c r="AB44" s="53">
        <v>0.55000000000000004</v>
      </c>
      <c r="AG44" s="46"/>
      <c r="AK44" s="46"/>
      <c r="AL44" s="73" t="s">
        <v>58</v>
      </c>
      <c r="AM44" s="73">
        <v>157</v>
      </c>
    </row>
    <row r="45" spans="2:39" x14ac:dyDescent="0.35">
      <c r="B45" s="37" t="s">
        <v>3</v>
      </c>
      <c r="C45" s="39">
        <v>7</v>
      </c>
      <c r="D45" s="41">
        <v>0.84</v>
      </c>
      <c r="M45" s="73" t="s">
        <v>59</v>
      </c>
      <c r="N45" s="73">
        <v>121</v>
      </c>
      <c r="Y45" s="74"/>
      <c r="Z45" s="37" t="s">
        <v>7</v>
      </c>
      <c r="AA45" s="37">
        <v>677</v>
      </c>
      <c r="AB45" s="53">
        <v>74.31</v>
      </c>
      <c r="AG45" s="46"/>
      <c r="AK45" s="46"/>
      <c r="AL45" s="73" t="s">
        <v>59</v>
      </c>
      <c r="AM45" s="73">
        <v>205</v>
      </c>
    </row>
    <row r="46" spans="2:39" ht="15" thickBot="1" x14ac:dyDescent="0.4">
      <c r="B46" s="37" t="s">
        <v>7</v>
      </c>
      <c r="C46" s="39">
        <v>600</v>
      </c>
      <c r="D46" s="41">
        <v>72.2</v>
      </c>
      <c r="M46" s="73" t="s">
        <v>60</v>
      </c>
      <c r="N46" s="73">
        <v>127</v>
      </c>
      <c r="Y46" s="74"/>
      <c r="Z46" s="42" t="s">
        <v>10</v>
      </c>
      <c r="AA46" s="42">
        <v>3</v>
      </c>
      <c r="AB46" s="63">
        <v>0.33</v>
      </c>
      <c r="AG46" s="46"/>
      <c r="AK46" s="46"/>
      <c r="AL46" s="73" t="s">
        <v>60</v>
      </c>
      <c r="AM46" s="73">
        <v>216</v>
      </c>
    </row>
    <row r="47" spans="2:39" ht="15" thickBot="1" x14ac:dyDescent="0.4">
      <c r="B47" s="42" t="s">
        <v>10</v>
      </c>
      <c r="C47" s="43">
        <v>1</v>
      </c>
      <c r="D47" s="44">
        <v>0.12</v>
      </c>
      <c r="M47" s="73" t="s">
        <v>61</v>
      </c>
      <c r="N47" s="73">
        <v>135</v>
      </c>
      <c r="Y47" s="74"/>
      <c r="Z47" s="45" t="s">
        <v>48</v>
      </c>
      <c r="AA47" s="45">
        <f>SUM(AA40:AA46)</f>
        <v>911</v>
      </c>
      <c r="AB47" s="64">
        <f>SUM(AB40:AB46)</f>
        <v>100</v>
      </c>
      <c r="AG47" s="46"/>
      <c r="AK47" s="46"/>
      <c r="AL47" s="73" t="s">
        <v>61</v>
      </c>
      <c r="AM47" s="73">
        <v>210</v>
      </c>
    </row>
    <row r="48" spans="2:39" ht="15" thickBot="1" x14ac:dyDescent="0.4">
      <c r="B48" s="45" t="s">
        <v>48</v>
      </c>
      <c r="C48" s="32">
        <f>SUM(C40:C47)</f>
        <v>831</v>
      </c>
      <c r="D48" s="47">
        <f>SUM(D40:D47)</f>
        <v>99.990000000000009</v>
      </c>
      <c r="M48" s="73" t="s">
        <v>62</v>
      </c>
      <c r="N48" s="73">
        <v>164</v>
      </c>
      <c r="Y48" s="74"/>
      <c r="Z48" s="48"/>
      <c r="AA48" s="48"/>
      <c r="AB48" s="59"/>
      <c r="AG48" s="46"/>
      <c r="AK48" s="46"/>
      <c r="AL48" s="113" t="s">
        <v>62</v>
      </c>
      <c r="AM48" s="113">
        <v>222</v>
      </c>
    </row>
    <row r="49" spans="2:39" x14ac:dyDescent="0.35">
      <c r="M49" s="73" t="s">
        <v>63</v>
      </c>
      <c r="N49" s="73">
        <v>186</v>
      </c>
      <c r="Y49" s="74"/>
      <c r="Z49" s="60"/>
      <c r="AA49" s="60"/>
      <c r="AB49" s="60"/>
      <c r="AG49" s="46"/>
      <c r="AK49" s="46"/>
      <c r="AL49" s="73" t="s">
        <v>63</v>
      </c>
      <c r="AM49" s="73">
        <v>220</v>
      </c>
    </row>
    <row r="50" spans="2:39" x14ac:dyDescent="0.35">
      <c r="M50" s="73" t="s">
        <v>64</v>
      </c>
      <c r="N50" s="73">
        <v>195</v>
      </c>
      <c r="Y50" s="74"/>
      <c r="AG50" s="46"/>
      <c r="AK50" s="46"/>
      <c r="AL50" s="73" t="s">
        <v>64</v>
      </c>
      <c r="AM50" s="73">
        <v>205</v>
      </c>
    </row>
    <row r="51" spans="2:39" ht="15" thickBot="1" x14ac:dyDescent="0.4">
      <c r="M51" s="116" t="s">
        <v>65</v>
      </c>
      <c r="N51" s="116">
        <v>197</v>
      </c>
      <c r="Y51" s="74"/>
      <c r="AG51" s="46"/>
      <c r="AK51" s="46"/>
      <c r="AL51" s="55" t="s">
        <v>65</v>
      </c>
      <c r="AM51" s="55">
        <v>199</v>
      </c>
    </row>
    <row r="52" spans="2:39" ht="15" thickBot="1" x14ac:dyDescent="0.4">
      <c r="Y52" s="74"/>
      <c r="AG52" s="46"/>
      <c r="AK52" s="46"/>
    </row>
    <row r="53" spans="2:39" ht="15" thickBot="1" x14ac:dyDescent="0.4">
      <c r="B53" s="259" t="s">
        <v>52</v>
      </c>
      <c r="C53" s="260"/>
      <c r="D53" s="261"/>
      <c r="M53" s="212" t="s">
        <v>75</v>
      </c>
      <c r="N53" s="213"/>
      <c r="Y53" s="74"/>
      <c r="Z53" s="259" t="s">
        <v>52</v>
      </c>
      <c r="AA53" s="260"/>
      <c r="AB53" s="261"/>
      <c r="AG53" s="46"/>
      <c r="AK53" s="46"/>
      <c r="AL53" s="212" t="s">
        <v>75</v>
      </c>
      <c r="AM53" s="213"/>
    </row>
    <row r="54" spans="2:39" ht="15" thickBot="1" x14ac:dyDescent="0.4">
      <c r="B54" s="45" t="s">
        <v>50</v>
      </c>
      <c r="C54" s="33" t="s">
        <v>70</v>
      </c>
      <c r="D54" s="45" t="s">
        <v>49</v>
      </c>
      <c r="M54" s="117" t="s">
        <v>53</v>
      </c>
      <c r="N54" s="117">
        <v>91</v>
      </c>
      <c r="Y54" s="74"/>
      <c r="Z54" s="45" t="s">
        <v>50</v>
      </c>
      <c r="AA54" s="33" t="s">
        <v>70</v>
      </c>
      <c r="AB54" s="45" t="s">
        <v>49</v>
      </c>
      <c r="AG54" s="46"/>
      <c r="AK54" s="46"/>
      <c r="AL54" s="72" t="s">
        <v>53</v>
      </c>
      <c r="AM54" s="72">
        <v>43</v>
      </c>
    </row>
    <row r="55" spans="2:39" x14ac:dyDescent="0.35">
      <c r="B55" s="36" t="s">
        <v>47</v>
      </c>
      <c r="C55" s="38">
        <v>57</v>
      </c>
      <c r="D55" s="40">
        <v>21.43</v>
      </c>
      <c r="M55" s="73" t="s">
        <v>54</v>
      </c>
      <c r="N55" s="73">
        <v>89</v>
      </c>
      <c r="Y55" s="74"/>
      <c r="Z55" s="36" t="s">
        <v>47</v>
      </c>
      <c r="AA55" s="38">
        <v>50</v>
      </c>
      <c r="AB55" s="40">
        <v>18.38</v>
      </c>
      <c r="AL55" s="73" t="s">
        <v>54</v>
      </c>
      <c r="AM55" s="73">
        <v>54</v>
      </c>
    </row>
    <row r="56" spans="2:39" x14ac:dyDescent="0.35">
      <c r="B56" s="37" t="s">
        <v>1</v>
      </c>
      <c r="C56" s="39">
        <v>18</v>
      </c>
      <c r="D56" s="41">
        <v>6.77</v>
      </c>
      <c r="M56" s="73" t="s">
        <v>55</v>
      </c>
      <c r="N56" s="73">
        <v>72</v>
      </c>
      <c r="Y56" s="74"/>
      <c r="Z56" s="37" t="s">
        <v>1</v>
      </c>
      <c r="AA56" s="39">
        <v>3</v>
      </c>
      <c r="AB56" s="41">
        <v>1.1000000000000001</v>
      </c>
      <c r="AL56" s="73" t="s">
        <v>55</v>
      </c>
      <c r="AM56" s="73">
        <v>64</v>
      </c>
    </row>
    <row r="57" spans="2:39" x14ac:dyDescent="0.35">
      <c r="B57" s="37" t="s">
        <v>13</v>
      </c>
      <c r="C57" s="39">
        <v>8</v>
      </c>
      <c r="D57" s="41">
        <v>3.01</v>
      </c>
      <c r="M57" s="73" t="s">
        <v>56</v>
      </c>
      <c r="N57" s="73">
        <v>57</v>
      </c>
      <c r="Y57" s="74"/>
      <c r="Z57" s="37" t="s">
        <v>13</v>
      </c>
      <c r="AA57" s="39">
        <v>4</v>
      </c>
      <c r="AB57" s="41">
        <v>1.47</v>
      </c>
      <c r="AL57" s="113" t="s">
        <v>56</v>
      </c>
      <c r="AM57" s="113">
        <v>68</v>
      </c>
    </row>
    <row r="58" spans="2:39" x14ac:dyDescent="0.35">
      <c r="B58" s="37" t="s">
        <v>2</v>
      </c>
      <c r="C58" s="39">
        <v>4</v>
      </c>
      <c r="D58" s="41">
        <v>1.5</v>
      </c>
      <c r="M58" s="73" t="s">
        <v>57</v>
      </c>
      <c r="N58" s="73">
        <v>48</v>
      </c>
      <c r="Y58" s="74"/>
      <c r="Z58" s="37" t="s">
        <v>2</v>
      </c>
      <c r="AA58" s="39">
        <v>3</v>
      </c>
      <c r="AB58" s="41">
        <v>1.1000000000000001</v>
      </c>
      <c r="AL58" s="73" t="s">
        <v>57</v>
      </c>
      <c r="AM58" s="73">
        <v>57</v>
      </c>
    </row>
    <row r="59" spans="2:39" x14ac:dyDescent="0.35">
      <c r="B59" s="37" t="s">
        <v>7</v>
      </c>
      <c r="C59" s="39">
        <v>175</v>
      </c>
      <c r="D59" s="41">
        <v>65.790000000000006</v>
      </c>
      <c r="M59" s="73" t="s">
        <v>58</v>
      </c>
      <c r="N59" s="73">
        <v>60</v>
      </c>
      <c r="Y59" s="74"/>
      <c r="Z59" s="37" t="s">
        <v>7</v>
      </c>
      <c r="AA59" s="39">
        <v>208</v>
      </c>
      <c r="AB59" s="41">
        <v>76.47</v>
      </c>
      <c r="AL59" s="73" t="s">
        <v>58</v>
      </c>
      <c r="AM59" s="73">
        <v>48</v>
      </c>
    </row>
    <row r="60" spans="2:39" ht="15" thickBot="1" x14ac:dyDescent="0.4">
      <c r="B60" s="37" t="s">
        <v>10</v>
      </c>
      <c r="C60" s="39">
        <v>4</v>
      </c>
      <c r="D60" s="41">
        <v>1.5</v>
      </c>
      <c r="M60" s="73" t="s">
        <v>59</v>
      </c>
      <c r="N60" s="73">
        <v>29</v>
      </c>
      <c r="Y60" s="74"/>
      <c r="Z60" s="37" t="s">
        <v>10</v>
      </c>
      <c r="AA60" s="39">
        <v>4</v>
      </c>
      <c r="AB60" s="41">
        <v>1.47</v>
      </c>
      <c r="AL60" s="73" t="s">
        <v>59</v>
      </c>
      <c r="AM60" s="73">
        <v>51</v>
      </c>
    </row>
    <row r="61" spans="2:39" ht="15" thickBot="1" x14ac:dyDescent="0.4">
      <c r="B61" s="45" t="s">
        <v>48</v>
      </c>
      <c r="C61" s="32">
        <f>SUM(C55:C60)</f>
        <v>266</v>
      </c>
      <c r="D61" s="47">
        <f>SUM(D55:D60)</f>
        <v>100</v>
      </c>
      <c r="M61" s="73" t="s">
        <v>60</v>
      </c>
      <c r="N61" s="73">
        <v>30</v>
      </c>
      <c r="Y61" s="74"/>
      <c r="Z61" s="45" t="s">
        <v>48</v>
      </c>
      <c r="AA61" s="32">
        <f>SUM(AA55:AA60)</f>
        <v>272</v>
      </c>
      <c r="AB61" s="47">
        <f>SUM(AB55:AB60)</f>
        <v>99.99</v>
      </c>
      <c r="AL61" s="73" t="s">
        <v>60</v>
      </c>
      <c r="AM61" s="73">
        <v>50</v>
      </c>
    </row>
    <row r="62" spans="2:39" x14ac:dyDescent="0.35">
      <c r="M62" s="73" t="s">
        <v>61</v>
      </c>
      <c r="N62" s="73">
        <v>30</v>
      </c>
      <c r="Y62" s="74"/>
      <c r="AL62" s="73" t="s">
        <v>61</v>
      </c>
      <c r="AM62" s="73">
        <v>52</v>
      </c>
    </row>
    <row r="63" spans="2:39" x14ac:dyDescent="0.35">
      <c r="M63" s="73" t="s">
        <v>62</v>
      </c>
      <c r="N63" s="73">
        <v>30</v>
      </c>
      <c r="Y63" s="74"/>
      <c r="AL63" s="73" t="s">
        <v>62</v>
      </c>
      <c r="AM63" s="73">
        <v>57</v>
      </c>
    </row>
    <row r="64" spans="2:39" x14ac:dyDescent="0.35">
      <c r="M64" s="73" t="s">
        <v>63</v>
      </c>
      <c r="N64" s="73">
        <v>28</v>
      </c>
      <c r="Y64" s="74"/>
      <c r="AL64" s="73" t="s">
        <v>63</v>
      </c>
      <c r="AM64" s="73">
        <v>58</v>
      </c>
    </row>
    <row r="65" spans="2:39" ht="15" thickBot="1" x14ac:dyDescent="0.4">
      <c r="M65" s="73" t="s">
        <v>64</v>
      </c>
      <c r="N65" s="73">
        <v>26</v>
      </c>
      <c r="Y65" s="74"/>
      <c r="AL65" s="73" t="s">
        <v>64</v>
      </c>
      <c r="AM65" s="73">
        <v>58</v>
      </c>
    </row>
    <row r="66" spans="2:39" ht="15" thickBot="1" x14ac:dyDescent="0.4">
      <c r="B66" s="259" t="s">
        <v>41</v>
      </c>
      <c r="C66" s="260"/>
      <c r="D66" s="261"/>
      <c r="M66" s="55" t="s">
        <v>65</v>
      </c>
      <c r="N66" s="55">
        <v>23</v>
      </c>
      <c r="Y66" s="74"/>
      <c r="Z66" s="259" t="s">
        <v>41</v>
      </c>
      <c r="AA66" s="260"/>
      <c r="AB66" s="261"/>
      <c r="AL66" s="55" t="s">
        <v>65</v>
      </c>
      <c r="AM66" s="55">
        <v>53</v>
      </c>
    </row>
    <row r="67" spans="2:39" ht="15" thickBot="1" x14ac:dyDescent="0.4">
      <c r="B67" s="45" t="s">
        <v>50</v>
      </c>
      <c r="C67" s="33" t="s">
        <v>70</v>
      </c>
      <c r="D67" s="45" t="s">
        <v>49</v>
      </c>
      <c r="Y67" s="74"/>
      <c r="Z67" s="45" t="s">
        <v>50</v>
      </c>
      <c r="AA67" s="33" t="s">
        <v>70</v>
      </c>
      <c r="AB67" s="45" t="s">
        <v>49</v>
      </c>
    </row>
    <row r="68" spans="2:39" ht="15" thickBot="1" x14ac:dyDescent="0.4">
      <c r="B68" s="36" t="s">
        <v>47</v>
      </c>
      <c r="C68" s="38">
        <v>455</v>
      </c>
      <c r="D68" s="40">
        <v>30.15</v>
      </c>
      <c r="M68" s="212" t="s">
        <v>76</v>
      </c>
      <c r="N68" s="213"/>
      <c r="Y68" s="74"/>
      <c r="Z68" s="36" t="s">
        <v>47</v>
      </c>
      <c r="AA68" s="38">
        <v>504</v>
      </c>
      <c r="AB68" s="40">
        <v>23.1</v>
      </c>
      <c r="AL68" s="212" t="s">
        <v>76</v>
      </c>
      <c r="AM68" s="213"/>
    </row>
    <row r="69" spans="2:39" x14ac:dyDescent="0.35">
      <c r="B69" s="37" t="s">
        <v>1</v>
      </c>
      <c r="C69" s="39">
        <v>56</v>
      </c>
      <c r="D69" s="41">
        <v>3.71</v>
      </c>
      <c r="M69" s="72" t="s">
        <v>53</v>
      </c>
      <c r="N69" s="72">
        <v>303</v>
      </c>
      <c r="Y69" s="74"/>
      <c r="Z69" s="37" t="s">
        <v>1</v>
      </c>
      <c r="AA69" s="39">
        <v>47</v>
      </c>
      <c r="AB69" s="41">
        <v>2.15</v>
      </c>
      <c r="AL69" s="72" t="s">
        <v>53</v>
      </c>
      <c r="AM69" s="72">
        <v>335</v>
      </c>
    </row>
    <row r="70" spans="2:39" x14ac:dyDescent="0.35">
      <c r="B70" s="37" t="s">
        <v>12</v>
      </c>
      <c r="C70" s="39">
        <v>97</v>
      </c>
      <c r="D70" s="41">
        <v>6.43</v>
      </c>
      <c r="J70" s="46"/>
      <c r="M70" s="73" t="s">
        <v>54</v>
      </c>
      <c r="N70" s="73">
        <v>280</v>
      </c>
      <c r="Y70" s="74"/>
      <c r="Z70" s="37" t="s">
        <v>12</v>
      </c>
      <c r="AA70" s="39">
        <v>168</v>
      </c>
      <c r="AB70" s="41">
        <v>7.7</v>
      </c>
      <c r="AH70" s="46"/>
      <c r="AL70" s="73" t="s">
        <v>54</v>
      </c>
      <c r="AM70" s="73">
        <v>318</v>
      </c>
    </row>
    <row r="71" spans="2:39" x14ac:dyDescent="0.35">
      <c r="B71" s="37" t="s">
        <v>13</v>
      </c>
      <c r="C71" s="39">
        <v>15</v>
      </c>
      <c r="D71" s="41">
        <v>0.99</v>
      </c>
      <c r="J71" s="46"/>
      <c r="M71" s="73" t="s">
        <v>55</v>
      </c>
      <c r="N71" s="73">
        <v>265</v>
      </c>
      <c r="Y71" s="74"/>
      <c r="Z71" s="37" t="s">
        <v>13</v>
      </c>
      <c r="AA71" s="39">
        <v>48</v>
      </c>
      <c r="AB71" s="41">
        <v>2.2000000000000002</v>
      </c>
      <c r="AH71" s="46"/>
      <c r="AL71" s="73" t="s">
        <v>55</v>
      </c>
      <c r="AM71" s="73">
        <v>275</v>
      </c>
    </row>
    <row r="72" spans="2:39" x14ac:dyDescent="0.35">
      <c r="B72" s="37" t="s">
        <v>2</v>
      </c>
      <c r="C72" s="39">
        <v>12</v>
      </c>
      <c r="D72" s="41">
        <v>0.8</v>
      </c>
      <c r="J72" s="46"/>
      <c r="M72" s="73" t="s">
        <v>56</v>
      </c>
      <c r="N72" s="73">
        <v>240</v>
      </c>
      <c r="Y72" s="74"/>
      <c r="Z72" s="37" t="s">
        <v>2</v>
      </c>
      <c r="AA72" s="39">
        <v>8</v>
      </c>
      <c r="AB72" s="41">
        <v>0.37</v>
      </c>
      <c r="AH72" s="46"/>
      <c r="AL72" s="73" t="s">
        <v>56</v>
      </c>
      <c r="AM72" s="73">
        <v>268</v>
      </c>
    </row>
    <row r="73" spans="2:39" x14ac:dyDescent="0.35">
      <c r="B73" s="37" t="s">
        <v>3</v>
      </c>
      <c r="C73" s="39">
        <v>5</v>
      </c>
      <c r="D73" s="41">
        <v>0.33</v>
      </c>
      <c r="J73" s="46"/>
      <c r="M73" s="73" t="s">
        <v>57</v>
      </c>
      <c r="N73" s="73">
        <v>202</v>
      </c>
      <c r="Y73" s="74"/>
      <c r="Z73" s="37" t="s">
        <v>3</v>
      </c>
      <c r="AA73" s="39">
        <v>9</v>
      </c>
      <c r="AB73" s="41">
        <v>0.41</v>
      </c>
      <c r="AH73" s="46"/>
      <c r="AL73" s="73" t="s">
        <v>57</v>
      </c>
      <c r="AM73" s="73">
        <v>261</v>
      </c>
    </row>
    <row r="74" spans="2:39" x14ac:dyDescent="0.35">
      <c r="B74" s="37" t="s">
        <v>7</v>
      </c>
      <c r="C74" s="39">
        <v>853</v>
      </c>
      <c r="D74" s="41">
        <v>56.53</v>
      </c>
      <c r="J74" s="46"/>
      <c r="M74" s="73" t="s">
        <v>58</v>
      </c>
      <c r="N74" s="73">
        <v>206</v>
      </c>
      <c r="Y74" s="74"/>
      <c r="Z74" s="37" t="s">
        <v>7</v>
      </c>
      <c r="AA74" s="39">
        <v>1388</v>
      </c>
      <c r="AB74" s="41">
        <v>63.61</v>
      </c>
      <c r="AH74" s="46"/>
      <c r="AL74" s="73" t="s">
        <v>58</v>
      </c>
      <c r="AM74" s="73">
        <v>422</v>
      </c>
    </row>
    <row r="75" spans="2:39" ht="15" thickBot="1" x14ac:dyDescent="0.4">
      <c r="B75" s="37" t="s">
        <v>10</v>
      </c>
      <c r="C75" s="39">
        <v>16</v>
      </c>
      <c r="D75" s="41">
        <v>1.06</v>
      </c>
      <c r="J75" s="46"/>
      <c r="M75" s="73" t="s">
        <v>59</v>
      </c>
      <c r="N75" s="73">
        <v>254</v>
      </c>
      <c r="Y75" s="74"/>
      <c r="Z75" s="37" t="s">
        <v>10</v>
      </c>
      <c r="AA75" s="39">
        <v>10</v>
      </c>
      <c r="AB75" s="41">
        <v>0.46</v>
      </c>
      <c r="AH75" s="46"/>
      <c r="AL75" s="73" t="s">
        <v>59</v>
      </c>
      <c r="AM75" s="73">
        <v>449</v>
      </c>
    </row>
    <row r="76" spans="2:39" ht="15" thickBot="1" x14ac:dyDescent="0.4">
      <c r="B76" s="45" t="s">
        <v>48</v>
      </c>
      <c r="C76" s="32">
        <f>SUM(C68:C75)</f>
        <v>1509</v>
      </c>
      <c r="D76" s="47">
        <f>SUM(D68:D75)</f>
        <v>100</v>
      </c>
      <c r="J76" s="46"/>
      <c r="M76" s="73" t="s">
        <v>60</v>
      </c>
      <c r="N76" s="73">
        <v>272</v>
      </c>
      <c r="Y76" s="74"/>
      <c r="Z76" s="45" t="s">
        <v>48</v>
      </c>
      <c r="AA76" s="32">
        <f>SUM(AA68:AA75)</f>
        <v>2182</v>
      </c>
      <c r="AB76" s="47">
        <f>SUM(AB68:AB75)</f>
        <v>99.999999999999986</v>
      </c>
      <c r="AH76" s="46"/>
      <c r="AL76" s="73" t="s">
        <v>60</v>
      </c>
      <c r="AM76" s="73">
        <v>521</v>
      </c>
    </row>
    <row r="77" spans="2:39" x14ac:dyDescent="0.35">
      <c r="J77" s="46"/>
      <c r="M77" s="73" t="s">
        <v>61</v>
      </c>
      <c r="N77" s="73">
        <v>289</v>
      </c>
      <c r="Y77" s="74"/>
      <c r="AH77" s="46"/>
      <c r="AL77" s="113" t="s">
        <v>61</v>
      </c>
      <c r="AM77" s="113">
        <v>538</v>
      </c>
    </row>
    <row r="78" spans="2:39" x14ac:dyDescent="0.35">
      <c r="J78" s="46"/>
      <c r="M78" s="73" t="s">
        <v>62</v>
      </c>
      <c r="N78" s="73">
        <v>311</v>
      </c>
      <c r="Y78" s="74"/>
      <c r="AH78" s="46"/>
      <c r="AL78" s="73" t="s">
        <v>62</v>
      </c>
      <c r="AM78" s="73">
        <v>509</v>
      </c>
    </row>
    <row r="79" spans="2:39" x14ac:dyDescent="0.35">
      <c r="J79" s="46"/>
      <c r="M79" s="73" t="s">
        <v>63</v>
      </c>
      <c r="N79" s="73">
        <v>346</v>
      </c>
      <c r="Y79" s="74"/>
      <c r="AH79" s="46"/>
      <c r="AL79" s="73" t="s">
        <v>63</v>
      </c>
      <c r="AM79" s="73">
        <v>494</v>
      </c>
    </row>
    <row r="80" spans="2:39" ht="15" thickBot="1" x14ac:dyDescent="0.4">
      <c r="M80" s="73" t="s">
        <v>64</v>
      </c>
      <c r="N80" s="73">
        <v>371</v>
      </c>
      <c r="Y80" s="74"/>
      <c r="AH80" s="46"/>
      <c r="AL80" s="73" t="s">
        <v>64</v>
      </c>
      <c r="AM80" s="73">
        <v>481</v>
      </c>
    </row>
    <row r="81" spans="2:39" ht="15" thickBot="1" x14ac:dyDescent="0.4">
      <c r="B81" s="259" t="s">
        <v>42</v>
      </c>
      <c r="C81" s="260"/>
      <c r="D81" s="261"/>
      <c r="M81" s="116" t="s">
        <v>65</v>
      </c>
      <c r="N81" s="116">
        <v>381</v>
      </c>
      <c r="Y81" s="74"/>
      <c r="Z81" s="259" t="s">
        <v>42</v>
      </c>
      <c r="AA81" s="260"/>
      <c r="AB81" s="261"/>
      <c r="AL81" s="55" t="s">
        <v>65</v>
      </c>
      <c r="AM81" s="55">
        <v>488</v>
      </c>
    </row>
    <row r="82" spans="2:39" ht="15" thickBot="1" x14ac:dyDescent="0.4">
      <c r="B82" s="45" t="s">
        <v>50</v>
      </c>
      <c r="C82" s="33" t="s">
        <v>70</v>
      </c>
      <c r="D82" s="45" t="s">
        <v>49</v>
      </c>
      <c r="Y82" s="74"/>
      <c r="Z82" s="45" t="s">
        <v>50</v>
      </c>
      <c r="AA82" s="45" t="s">
        <v>70</v>
      </c>
      <c r="AB82" s="34" t="s">
        <v>49</v>
      </c>
    </row>
    <row r="83" spans="2:39" ht="15" thickBot="1" x14ac:dyDescent="0.4">
      <c r="B83" s="36" t="s">
        <v>47</v>
      </c>
      <c r="C83" s="38">
        <v>167</v>
      </c>
      <c r="D83" s="40">
        <v>23.82</v>
      </c>
      <c r="Y83" s="74"/>
      <c r="Z83" s="36" t="s">
        <v>47</v>
      </c>
      <c r="AA83" s="36">
        <v>136</v>
      </c>
      <c r="AB83" s="52">
        <v>19.22</v>
      </c>
    </row>
    <row r="84" spans="2:39" ht="15" thickBot="1" x14ac:dyDescent="0.4">
      <c r="B84" s="37" t="s">
        <v>1</v>
      </c>
      <c r="C84" s="39">
        <v>23</v>
      </c>
      <c r="D84" s="41">
        <v>3.28</v>
      </c>
      <c r="M84" s="212" t="s">
        <v>77</v>
      </c>
      <c r="N84" s="213"/>
      <c r="Y84" s="74"/>
      <c r="Z84" s="37" t="s">
        <v>1</v>
      </c>
      <c r="AA84" s="37">
        <v>14</v>
      </c>
      <c r="AB84" s="53">
        <v>1.98</v>
      </c>
      <c r="AL84" s="212" t="s">
        <v>77</v>
      </c>
      <c r="AM84" s="213"/>
    </row>
    <row r="85" spans="2:39" x14ac:dyDescent="0.35">
      <c r="B85" s="37" t="s">
        <v>13</v>
      </c>
      <c r="C85" s="39">
        <v>17</v>
      </c>
      <c r="D85" s="41">
        <v>2.4300000000000002</v>
      </c>
      <c r="M85" s="72" t="s">
        <v>53</v>
      </c>
      <c r="N85" s="72">
        <v>141</v>
      </c>
      <c r="Y85" s="74"/>
      <c r="Z85" s="37" t="s">
        <v>13</v>
      </c>
      <c r="AA85" s="37">
        <v>11</v>
      </c>
      <c r="AB85" s="53">
        <v>1.55</v>
      </c>
      <c r="AL85" s="72" t="s">
        <v>53</v>
      </c>
      <c r="AM85" s="72">
        <v>69</v>
      </c>
    </row>
    <row r="86" spans="2:39" x14ac:dyDescent="0.35">
      <c r="B86" s="37" t="s">
        <v>2</v>
      </c>
      <c r="C86" s="39">
        <v>7</v>
      </c>
      <c r="D86" s="41">
        <v>1</v>
      </c>
      <c r="M86" s="73" t="s">
        <v>54</v>
      </c>
      <c r="N86" s="73">
        <v>137</v>
      </c>
      <c r="Y86" s="74"/>
      <c r="Z86" s="37" t="s">
        <v>2</v>
      </c>
      <c r="AA86" s="37">
        <v>11</v>
      </c>
      <c r="AB86" s="53">
        <v>1.55</v>
      </c>
      <c r="AL86" s="73" t="s">
        <v>54</v>
      </c>
      <c r="AM86" s="73">
        <v>69</v>
      </c>
    </row>
    <row r="87" spans="2:39" x14ac:dyDescent="0.35">
      <c r="B87" s="37" t="s">
        <v>3</v>
      </c>
      <c r="C87" s="39">
        <v>6</v>
      </c>
      <c r="D87" s="41">
        <v>0.86</v>
      </c>
      <c r="M87" s="73" t="s">
        <v>55</v>
      </c>
      <c r="N87" s="73">
        <v>124</v>
      </c>
      <c r="Y87" s="74"/>
      <c r="Z87" s="37" t="s">
        <v>3</v>
      </c>
      <c r="AA87" s="37">
        <v>12</v>
      </c>
      <c r="AB87" s="53">
        <v>1.69</v>
      </c>
      <c r="AL87" s="73" t="s">
        <v>55</v>
      </c>
      <c r="AM87" s="73">
        <v>82</v>
      </c>
    </row>
    <row r="88" spans="2:39" ht="15" thickBot="1" x14ac:dyDescent="0.4">
      <c r="B88" s="37" t="s">
        <v>7</v>
      </c>
      <c r="C88" s="39">
        <v>481</v>
      </c>
      <c r="D88" s="41">
        <v>68.61</v>
      </c>
      <c r="M88" s="73" t="s">
        <v>56</v>
      </c>
      <c r="N88" s="73">
        <v>104</v>
      </c>
      <c r="Y88" s="74"/>
      <c r="Z88" s="42" t="s">
        <v>7</v>
      </c>
      <c r="AA88" s="42">
        <v>522</v>
      </c>
      <c r="AB88" s="63">
        <v>73.73</v>
      </c>
      <c r="AL88" s="73" t="s">
        <v>56</v>
      </c>
      <c r="AM88" s="73">
        <v>79</v>
      </c>
    </row>
    <row r="89" spans="2:39" ht="15" thickBot="1" x14ac:dyDescent="0.4">
      <c r="B89" s="45" t="s">
        <v>48</v>
      </c>
      <c r="C89" s="32">
        <f>SUM(C83:C88)</f>
        <v>701</v>
      </c>
      <c r="D89" s="47">
        <f>SUM(D83:D88)</f>
        <v>100</v>
      </c>
      <c r="M89" s="73" t="s">
        <v>57</v>
      </c>
      <c r="N89" s="73">
        <v>91</v>
      </c>
      <c r="Y89" s="74"/>
      <c r="Z89" s="56" t="s">
        <v>10</v>
      </c>
      <c r="AA89" s="56">
        <v>2</v>
      </c>
      <c r="AB89" s="57">
        <v>0.28000000000000003</v>
      </c>
      <c r="AL89" s="73" t="s">
        <v>57</v>
      </c>
      <c r="AM89" s="73">
        <v>86</v>
      </c>
    </row>
    <row r="90" spans="2:39" ht="15" thickBot="1" x14ac:dyDescent="0.4">
      <c r="M90" s="113" t="s">
        <v>58</v>
      </c>
      <c r="N90" s="113">
        <v>166</v>
      </c>
      <c r="Y90" s="74"/>
      <c r="Z90" s="45" t="s">
        <v>48</v>
      </c>
      <c r="AA90" s="31">
        <f>SUM(AA83:AA89)</f>
        <v>708</v>
      </c>
      <c r="AB90" s="58">
        <f>SUM(AB83:AB89)</f>
        <v>100</v>
      </c>
      <c r="AL90" s="73" t="s">
        <v>58</v>
      </c>
      <c r="AM90" s="73">
        <v>132</v>
      </c>
    </row>
    <row r="91" spans="2:39" x14ac:dyDescent="0.35">
      <c r="M91" s="73" t="s">
        <v>59</v>
      </c>
      <c r="N91" s="73">
        <v>114</v>
      </c>
      <c r="Y91" s="74"/>
      <c r="AL91" s="73" t="s">
        <v>59</v>
      </c>
      <c r="AM91" s="73">
        <v>153</v>
      </c>
    </row>
    <row r="92" spans="2:39" ht="15" thickBot="1" x14ac:dyDescent="0.4">
      <c r="M92" s="73" t="s">
        <v>60</v>
      </c>
      <c r="N92" s="73">
        <v>109</v>
      </c>
      <c r="Y92" s="74"/>
      <c r="AL92" s="73" t="s">
        <v>60</v>
      </c>
      <c r="AM92" s="73">
        <v>175</v>
      </c>
    </row>
    <row r="93" spans="2:39" ht="15" thickBot="1" x14ac:dyDescent="0.4">
      <c r="B93" s="204" t="s">
        <v>66</v>
      </c>
      <c r="C93" s="205"/>
      <c r="M93" s="73" t="s">
        <v>61</v>
      </c>
      <c r="N93" s="73">
        <v>121</v>
      </c>
      <c r="Y93" s="74"/>
      <c r="AL93" s="73" t="s">
        <v>61</v>
      </c>
      <c r="AM93" s="73">
        <v>179</v>
      </c>
    </row>
    <row r="94" spans="2:39" ht="15" thickBot="1" x14ac:dyDescent="0.4">
      <c r="B94" s="65"/>
      <c r="C94" s="65"/>
      <c r="M94" s="73" t="s">
        <v>62</v>
      </c>
      <c r="N94" s="73">
        <v>114</v>
      </c>
      <c r="Y94" s="74"/>
      <c r="Z94" s="204" t="s">
        <v>66</v>
      </c>
      <c r="AA94" s="205"/>
      <c r="AL94" s="73" t="s">
        <v>62</v>
      </c>
      <c r="AM94" s="73">
        <v>175</v>
      </c>
    </row>
    <row r="95" spans="2:39" ht="15" thickBot="1" x14ac:dyDescent="0.4">
      <c r="B95" s="66" t="s">
        <v>53</v>
      </c>
      <c r="C95" s="66">
        <v>1401</v>
      </c>
      <c r="M95" s="73" t="s">
        <v>63</v>
      </c>
      <c r="N95" s="73">
        <v>122</v>
      </c>
      <c r="Y95" s="74"/>
      <c r="Z95" s="65"/>
      <c r="AA95" s="65"/>
      <c r="AL95" s="73" t="s">
        <v>63</v>
      </c>
      <c r="AM95" s="73">
        <v>184</v>
      </c>
    </row>
    <row r="96" spans="2:39" x14ac:dyDescent="0.35">
      <c r="B96" s="67" t="s">
        <v>54</v>
      </c>
      <c r="C96" s="67">
        <v>1349</v>
      </c>
      <c r="M96" s="73" t="s">
        <v>64</v>
      </c>
      <c r="N96" s="73">
        <v>130</v>
      </c>
      <c r="Y96" s="74"/>
      <c r="Z96" s="69" t="s">
        <v>53</v>
      </c>
      <c r="AA96" s="66">
        <f>SUM('ANEXO G'!C68:DH71)</f>
        <v>1546</v>
      </c>
      <c r="AL96" s="113" t="s">
        <v>64</v>
      </c>
      <c r="AM96" s="113">
        <v>193</v>
      </c>
    </row>
    <row r="97" spans="2:39" ht="15" thickBot="1" x14ac:dyDescent="0.4">
      <c r="B97" s="67" t="s">
        <v>55</v>
      </c>
      <c r="C97" s="67">
        <v>1249</v>
      </c>
      <c r="M97" s="55" t="s">
        <v>65</v>
      </c>
      <c r="N97" s="55">
        <v>132</v>
      </c>
      <c r="Y97" s="74"/>
      <c r="Z97" s="70" t="s">
        <v>54</v>
      </c>
      <c r="AA97" s="67">
        <f>SUM('ANEXO G'!C69:DH72)</f>
        <v>1537</v>
      </c>
      <c r="AL97" s="55" t="s">
        <v>65</v>
      </c>
      <c r="AM97" s="55">
        <v>186</v>
      </c>
    </row>
    <row r="98" spans="2:39" x14ac:dyDescent="0.35">
      <c r="B98" s="67" t="s">
        <v>56</v>
      </c>
      <c r="C98" s="67">
        <v>1137</v>
      </c>
      <c r="Y98" s="74"/>
      <c r="Z98" s="70" t="s">
        <v>55</v>
      </c>
      <c r="AA98" s="67">
        <f>SUM('ANEXO G'!C70:DH73)</f>
        <v>1454</v>
      </c>
    </row>
    <row r="99" spans="2:39" x14ac:dyDescent="0.35">
      <c r="B99" s="67" t="s">
        <v>57</v>
      </c>
      <c r="C99" s="67">
        <v>1055</v>
      </c>
      <c r="Y99" s="74"/>
      <c r="Z99" s="70" t="s">
        <v>56</v>
      </c>
      <c r="AA99" s="67">
        <f>SUM('ANEXO G'!C71:DH74)</f>
        <v>1417</v>
      </c>
    </row>
    <row r="100" spans="2:39" x14ac:dyDescent="0.35">
      <c r="B100" s="67" t="s">
        <v>58</v>
      </c>
      <c r="C100" s="67">
        <v>1284</v>
      </c>
      <c r="Y100" s="74"/>
      <c r="Z100" s="70" t="s">
        <v>57</v>
      </c>
      <c r="AA100" s="67">
        <f>SUM('ANEXO G'!C72:DH75)</f>
        <v>1315</v>
      </c>
    </row>
    <row r="101" spans="2:39" x14ac:dyDescent="0.35">
      <c r="B101" s="67" t="s">
        <v>59</v>
      </c>
      <c r="C101" s="67">
        <v>1075</v>
      </c>
      <c r="Y101" s="74"/>
      <c r="Z101" s="70" t="s">
        <v>58</v>
      </c>
      <c r="AA101" s="67">
        <f>SUM('ANEXO G'!C76:DH79)</f>
        <v>1576</v>
      </c>
    </row>
    <row r="102" spans="2:39" x14ac:dyDescent="0.35">
      <c r="B102" s="67" t="s">
        <v>60</v>
      </c>
      <c r="C102" s="67">
        <v>1131</v>
      </c>
      <c r="Y102" s="74"/>
      <c r="Z102" s="70" t="s">
        <v>59</v>
      </c>
      <c r="AA102" s="67">
        <f>SUM('ANEXO G'!C80:DH83)</f>
        <v>1723</v>
      </c>
    </row>
    <row r="103" spans="2:39" x14ac:dyDescent="0.35">
      <c r="B103" s="67" t="s">
        <v>61</v>
      </c>
      <c r="C103" s="67">
        <v>1149</v>
      </c>
      <c r="Y103" s="74"/>
      <c r="Z103" s="70" t="s">
        <v>60</v>
      </c>
      <c r="AA103" s="67">
        <f>SUM('ANEXO G'!C81:DH84)</f>
        <v>1937</v>
      </c>
    </row>
    <row r="104" spans="2:39" x14ac:dyDescent="0.35">
      <c r="B104" s="67" t="s">
        <v>62</v>
      </c>
      <c r="C104" s="67">
        <v>1187</v>
      </c>
      <c r="Y104" s="74"/>
      <c r="Z104" s="70" t="s">
        <v>61</v>
      </c>
      <c r="AA104" s="67">
        <f>SUM('ANEXO G'!C82:DH85)</f>
        <v>2004</v>
      </c>
    </row>
    <row r="105" spans="2:39" x14ac:dyDescent="0.35">
      <c r="B105" s="67" t="s">
        <v>63</v>
      </c>
      <c r="C105" s="67">
        <v>1277</v>
      </c>
      <c r="Y105" s="74"/>
      <c r="Z105" s="70" t="s">
        <v>62</v>
      </c>
      <c r="AA105" s="67">
        <f>SUM('ANEXO G'!C83:DH86)</f>
        <v>1980</v>
      </c>
    </row>
    <row r="106" spans="2:39" x14ac:dyDescent="0.35">
      <c r="B106" s="114" t="s">
        <v>64</v>
      </c>
      <c r="C106" s="114">
        <v>1328</v>
      </c>
      <c r="Y106" s="74"/>
      <c r="Z106" s="70" t="s">
        <v>63</v>
      </c>
      <c r="AA106" s="67">
        <f>SUM('ANEXO G'!C84:DH87)</f>
        <v>2028</v>
      </c>
    </row>
    <row r="107" spans="2:39" ht="15" thickBot="1" x14ac:dyDescent="0.4">
      <c r="B107" s="68" t="s">
        <v>65</v>
      </c>
      <c r="C107" s="68">
        <v>1322</v>
      </c>
      <c r="Y107" s="74"/>
      <c r="Z107" s="115" t="s">
        <v>64</v>
      </c>
      <c r="AA107" s="114">
        <f>SUM('ANEXO G'!C85:DH88)</f>
        <v>2057</v>
      </c>
    </row>
    <row r="108" spans="2:39" ht="15" thickBot="1" x14ac:dyDescent="0.4">
      <c r="Y108" s="74"/>
      <c r="Z108" s="71" t="s">
        <v>65</v>
      </c>
      <c r="AA108" s="68">
        <f>SUM('ANEXO G'!C86:DH89)</f>
        <v>2028</v>
      </c>
    </row>
    <row r="109" spans="2:39" ht="15" thickBot="1" x14ac:dyDescent="0.4">
      <c r="Y109" s="74"/>
    </row>
    <row r="110" spans="2:39" ht="15" thickBot="1" x14ac:dyDescent="0.4">
      <c r="B110" s="204" t="s">
        <v>67</v>
      </c>
      <c r="C110" s="205"/>
      <c r="Y110" s="74"/>
    </row>
    <row r="111" spans="2:39" ht="15" thickBot="1" x14ac:dyDescent="0.4">
      <c r="B111" s="65"/>
      <c r="C111" s="65"/>
      <c r="Y111" s="74"/>
      <c r="Z111" s="204" t="s">
        <v>67</v>
      </c>
      <c r="AA111" s="205"/>
    </row>
    <row r="112" spans="2:39" ht="15" thickBot="1" x14ac:dyDescent="0.4">
      <c r="B112" s="69" t="s">
        <v>53</v>
      </c>
      <c r="C112" s="72">
        <v>151</v>
      </c>
      <c r="Y112" s="74"/>
      <c r="Z112" s="65"/>
      <c r="AA112" s="65"/>
    </row>
    <row r="113" spans="2:27" x14ac:dyDescent="0.35">
      <c r="B113" s="70" t="s">
        <v>54</v>
      </c>
      <c r="C113" s="73">
        <v>162</v>
      </c>
      <c r="Y113" s="74"/>
      <c r="Z113" s="69" t="s">
        <v>53</v>
      </c>
      <c r="AA113" s="72">
        <f>SUM('ANEXO G'!C97:AP100)</f>
        <v>126</v>
      </c>
    </row>
    <row r="114" spans="2:27" x14ac:dyDescent="0.35">
      <c r="B114" s="70" t="s">
        <v>55</v>
      </c>
      <c r="C114" s="73">
        <v>162</v>
      </c>
      <c r="Y114" s="74"/>
      <c r="Z114" s="70" t="s">
        <v>54</v>
      </c>
      <c r="AA114" s="73">
        <f>SUM('ANEXO G'!C98:AP101)</f>
        <v>121</v>
      </c>
    </row>
    <row r="115" spans="2:27" x14ac:dyDescent="0.35">
      <c r="B115" s="70" t="s">
        <v>56</v>
      </c>
      <c r="C115" s="73">
        <v>165</v>
      </c>
      <c r="Y115" s="74"/>
      <c r="Z115" s="70" t="s">
        <v>55</v>
      </c>
      <c r="AA115" s="73">
        <f>SUM('ANEXO G'!C99:AP102)</f>
        <v>119</v>
      </c>
    </row>
    <row r="116" spans="2:27" x14ac:dyDescent="0.35">
      <c r="B116" s="70" t="s">
        <v>57</v>
      </c>
      <c r="C116" s="73">
        <v>148</v>
      </c>
      <c r="Y116" s="74"/>
      <c r="Z116" s="70" t="s">
        <v>56</v>
      </c>
      <c r="AA116" s="73">
        <f>SUM('ANEXO G'!C100:AP103)</f>
        <v>119</v>
      </c>
    </row>
    <row r="117" spans="2:27" x14ac:dyDescent="0.35">
      <c r="B117" s="115" t="s">
        <v>58</v>
      </c>
      <c r="C117" s="113">
        <v>209</v>
      </c>
      <c r="Y117" s="74"/>
      <c r="Z117" s="70" t="s">
        <v>57</v>
      </c>
      <c r="AA117" s="73">
        <f>SUM('ANEXO G'!C101:AP104)</f>
        <v>104</v>
      </c>
    </row>
    <row r="118" spans="2:27" x14ac:dyDescent="0.35">
      <c r="B118" s="70" t="s">
        <v>59</v>
      </c>
      <c r="C118" s="73">
        <v>189</v>
      </c>
      <c r="Y118" s="74"/>
      <c r="Z118" s="122" t="s">
        <v>58</v>
      </c>
      <c r="AA118" s="123">
        <f>SUM('ANEXO G'!C105:AP108)</f>
        <v>138</v>
      </c>
    </row>
    <row r="119" spans="2:27" x14ac:dyDescent="0.35">
      <c r="B119" s="70" t="s">
        <v>60</v>
      </c>
      <c r="C119" s="73">
        <v>191</v>
      </c>
      <c r="Y119" s="74"/>
      <c r="Z119" s="70" t="s">
        <v>59</v>
      </c>
      <c r="AA119" s="73">
        <f>SUM('ANEXO G'!C109:AP112)</f>
        <v>207</v>
      </c>
    </row>
    <row r="120" spans="2:27" x14ac:dyDescent="0.35">
      <c r="B120" s="70" t="s">
        <v>61</v>
      </c>
      <c r="C120" s="73">
        <v>169</v>
      </c>
      <c r="Y120" s="74"/>
      <c r="Z120" s="70" t="s">
        <v>60</v>
      </c>
      <c r="AA120" s="73">
        <f>SUM('ANEXO G'!C110:AP113)</f>
        <v>227</v>
      </c>
    </row>
    <row r="121" spans="2:27" x14ac:dyDescent="0.35">
      <c r="B121" s="70" t="s">
        <v>62</v>
      </c>
      <c r="C121" s="73">
        <v>177</v>
      </c>
      <c r="Y121" s="74"/>
      <c r="Z121" s="115" t="s">
        <v>61</v>
      </c>
      <c r="AA121" s="113">
        <f>SUM('ANEXO G'!C111:AP114)</f>
        <v>246</v>
      </c>
    </row>
    <row r="122" spans="2:27" x14ac:dyDescent="0.35">
      <c r="B122" s="70" t="s">
        <v>63</v>
      </c>
      <c r="C122" s="73">
        <v>171</v>
      </c>
      <c r="Y122" s="74"/>
      <c r="Z122" s="70" t="s">
        <v>62</v>
      </c>
      <c r="AA122" s="73">
        <f>SUM('ANEXO G'!C112:AP115)</f>
        <v>234</v>
      </c>
    </row>
    <row r="123" spans="2:27" x14ac:dyDescent="0.35">
      <c r="B123" s="70" t="s">
        <v>64</v>
      </c>
      <c r="C123" s="73">
        <v>153</v>
      </c>
      <c r="Y123" s="74"/>
      <c r="Z123" s="70" t="s">
        <v>63</v>
      </c>
      <c r="AA123" s="73">
        <f>SUM('ANEXO G'!C113:AP116)</f>
        <v>203</v>
      </c>
    </row>
    <row r="124" spans="2:27" ht="15" thickBot="1" x14ac:dyDescent="0.4">
      <c r="B124" s="71" t="s">
        <v>65</v>
      </c>
      <c r="C124" s="55">
        <v>145</v>
      </c>
      <c r="Y124" s="74"/>
      <c r="Z124" s="70" t="s">
        <v>64</v>
      </c>
      <c r="AA124" s="73">
        <f>SUM('ANEXO G'!C114:AP117)</f>
        <v>176</v>
      </c>
    </row>
    <row r="125" spans="2:27" ht="15" thickBot="1" x14ac:dyDescent="0.4">
      <c r="Y125" s="74"/>
      <c r="Z125" s="71" t="s">
        <v>65</v>
      </c>
      <c r="AA125" s="55">
        <f>SUM('ANEXO G'!C115:AP118)</f>
        <v>137</v>
      </c>
    </row>
    <row r="126" spans="2:27" x14ac:dyDescent="0.35">
      <c r="Y126" s="74"/>
    </row>
    <row r="127" spans="2:27" x14ac:dyDescent="0.35">
      <c r="Y127" s="74"/>
    </row>
    <row r="128" spans="2:27" x14ac:dyDescent="0.35">
      <c r="Y128" s="74"/>
    </row>
    <row r="129" spans="25:25" x14ac:dyDescent="0.35">
      <c r="Y129" s="74"/>
    </row>
  </sheetData>
  <mergeCells count="34">
    <mergeCell ref="Z111:AA111"/>
    <mergeCell ref="Z6:AB6"/>
    <mergeCell ref="Z22:AB22"/>
    <mergeCell ref="Z38:AB38"/>
    <mergeCell ref="Z53:AB53"/>
    <mergeCell ref="B110:C110"/>
    <mergeCell ref="Z66:AB66"/>
    <mergeCell ref="Z81:AB81"/>
    <mergeCell ref="B93:C93"/>
    <mergeCell ref="B38:D38"/>
    <mergeCell ref="B53:D53"/>
    <mergeCell ref="B66:D66"/>
    <mergeCell ref="B81:D81"/>
    <mergeCell ref="M53:N53"/>
    <mergeCell ref="M68:N68"/>
    <mergeCell ref="M84:N84"/>
    <mergeCell ref="Z94:AA94"/>
    <mergeCell ref="M6:N6"/>
    <mergeCell ref="M22:N22"/>
    <mergeCell ref="M38:N38"/>
    <mergeCell ref="B6:D6"/>
    <mergeCell ref="B22:D22"/>
    <mergeCell ref="AL84:AM84"/>
    <mergeCell ref="AL6:AM6"/>
    <mergeCell ref="AL22:AM22"/>
    <mergeCell ref="AL38:AM38"/>
    <mergeCell ref="AL53:AM53"/>
    <mergeCell ref="AL68:AM68"/>
    <mergeCell ref="F1:P1"/>
    <mergeCell ref="B3:G3"/>
    <mergeCell ref="M3:R3"/>
    <mergeCell ref="AE1:AO1"/>
    <mergeCell ref="Z3:AD3"/>
    <mergeCell ref="AL3:AQ3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ANEXO E</vt:lpstr>
      <vt:lpstr>ANEXO F</vt:lpstr>
      <vt:lpstr>ANEXO G</vt:lpstr>
      <vt:lpstr>ANEXO 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notificacion prex</dc:creator>
  <cp:lastModifiedBy>notificacion prex</cp:lastModifiedBy>
  <dcterms:created xsi:type="dcterms:W3CDTF">2023-09-12T19:22:59Z</dcterms:created>
  <dcterms:modified xsi:type="dcterms:W3CDTF">2023-10-31T18:08:56Z</dcterms:modified>
</cp:coreProperties>
</file>